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Pórtico 01 - Arujá" sheetId="2" r:id="rId4"/>
    <sheet name="Pórtico 02 - Mogi das Cruzes" sheetId="3" r:id="rId5"/>
    <sheet name="Pórtico 03 - Bertioga" sheetId="4" r:id="rId6"/>
    <sheet name="Pórtico 04 - Santos" sheetId="5" r:id="rId7"/>
    <sheet name="Pórtico 05 - Miracatu" sheetId="6" r:id="rId8"/>
    <sheet name="Pórtico 06 - Itariri" sheetId="7" r:id="rId9"/>
    <sheet name="Pórtico 07 - Itariri" sheetId="8" r:id="rId10"/>
  </sheets>
</workbook>
</file>

<file path=xl/sharedStrings.xml><?xml version="1.0" encoding="utf-8"?>
<sst xmlns="http://schemas.openxmlformats.org/spreadsheetml/2006/main" count="306" uniqueCount="36">
  <si>
    <t xml:space="preserve">Relatório Arrecadação RMMTA - Forma Pagamento</t>
  </si>
  <si>
    <t xml:space="preserve">Lote: 32 - Novo Litoral | Praça: Todas | Referente ao mês: 11/2025 | Data Filtro - De: 01/11/2025 Até: 30/11/2025</t>
  </si>
  <si>
    <t xml:space="preserve">Classe</t>
  </si>
  <si>
    <t xml:space="preserve">Isento</t>
  </si>
  <si>
    <t xml:space="preserve">Violação</t>
  </si>
  <si>
    <t xml:space="preserve">FreeFlow - Tag</t>
  </si>
  <si>
    <t xml:space="preserve">FreeFlow - Boleto</t>
  </si>
  <si>
    <t xml:space="preserve">Total</t>
  </si>
  <si>
    <t xml:space="preserve">%</t>
  </si>
  <si>
    <t xml:space="preserve">Qtde.</t>
  </si>
  <si>
    <t xml:space="preserve">Valor (R$)</t>
  </si>
  <si>
    <t xml:space="preserve">NI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</si>
  <si>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</si>
  <si>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</si>
  <si>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</si>
  <si>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</si>
  <si>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</si>
  <si>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</si>
  <si>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</si>
  <si>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</si>
  <si>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</si>
  <si>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</si>
  <si>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</si>
  <si>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ESP(4 )</t>
  </si>
  <si>
    <t xml:space="preserve">ESP(5 )</t>
  </si>
  <si>
    <t xml:space="preserve">ESP(6 )</t>
  </si>
  <si>
    <t xml:space="preserve">ESP(10 )</t>
  </si>
  <si>
    <t xml:space="preserve">Moto</t>
  </si>
  <si>
    <t xml:space="preserve">Total Líquido</t>
  </si>
  <si>
    <t xml:space="preserve">Lote: 32 - Novo Litoral | Praça: Pórtico 01 - Arujá | Referente ao mês: 11/2025 | Data Filtro - De: 01/11/2025 Até: 30/11/2025</t>
  </si>
  <si>
    <t xml:space="preserve">Lote: 32 - Novo Litoral | Praça: Pórtico 02 - Mogi das Cruzes | Referente ao mês: 11/2025 | Data Filtro - De: 01/11/2025 Até: 30/11/2025</t>
  </si>
  <si>
    <t xml:space="preserve">Lote: 32 - Novo Litoral | Praça: Pórtico 03 - Bertioga | Referente ao mês: 11/2025 | Data Filtro - De: 01/11/2025 Até: 30/11/2025</t>
  </si>
  <si>
    <t xml:space="preserve">Lote: 32 - Novo Litoral | Praça: Pórtico 04 - Santos | Referente ao mês: 11/2025 | Data Filtro - De: 01/11/2025 Até: 30/11/2025</t>
  </si>
  <si>
    <t xml:space="preserve">Lote: 32 - Novo Litoral | Praça: Pórtico 05 - Miracatu | Referente ao mês: 11/2025 | Data Filtro - De: 01/11/2025 Até: 30/11/2025</t>
  </si>
  <si>
    <t xml:space="preserve">Lote: 32 - Novo Litoral | Praça: Pórtico 06 - Itariri | Referente ao mês: 11/2025 | Data Filtro - De: 01/11/2025 Até: 30/11/2025</t>
  </si>
  <si>
    <t xml:space="preserve">Lote: 32 - Novo Litoral | Praça: Pórtico 07 - Itariri | Referente ao mês: 11/2025 | Data Filtro - De: 01/11/2025 Até: 30/11/2025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</si>
</sst>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8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5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0</v>
      </c>
      <c r="C7" s="13">
        <v>0</v>
      </c>
      <c r="D7" s="13">
        <v>0</v>
      </c>
      <c r="E7" s="12">
        <v>0</v>
      </c>
      <c r="F7" s="13">
        <v>0</v>
      </c>
      <c r="G7" s="13">
        <v>0</v>
      </c>
      <c r="H7" s="12">
        <v>3</v>
      </c>
      <c r="I7" s="13">
        <v>9.3</v>
      </c>
      <c r="J7" s="13">
        <v>0</v>
      </c>
      <c r="K7" s="12">
        <v>136457</v>
      </c>
      <c r="L7" s="13">
        <v>12.54</v>
      </c>
      <c r="M7" s="13">
        <v>100</v>
      </c>
      <c r="N7" s="12">
        <v>136460</v>
      </c>
      <c r="O7" s="13">
        <v>21.84</v>
      </c>
    </row>
    <row r="8">
      <c r="A8" s="6" t="s">
        <v>12</v>
      </c>
      <c r="B8" s="10">
        <v>4262</v>
      </c>
      <c r="C8" s="11">
        <v>0</v>
      </c>
      <c r="D8" s="11">
        <v>0.14</v>
      </c>
      <c r="E8" s="10">
        <v>7115</v>
      </c>
      <c r="F8" s="11">
        <v>34655.33</v>
      </c>
      <c r="G8" s="11">
        <v>0.23</v>
      </c>
      <c r="H8" s="10">
        <v>2053155</v>
      </c>
      <c r="I8" s="11">
        <v>5674225.65</v>
      </c>
      <c r="J8" s="11">
        <v>67.19</v>
      </c>
      <c r="K8" s="10">
        <v>991411</v>
      </c>
      <c r="L8" s="11">
        <v>2475653.87</v>
      </c>
      <c r="M8" s="11">
        <v>32.44</v>
      </c>
      <c r="N8" s="10">
        <v>3055943</v>
      </c>
      <c r="O8" s="11">
        <v>8184534.85</v>
      </c>
    </row>
    <row r="9">
      <c r="A9" s="7" t="s">
        <v>13</v>
      </c>
      <c r="B9" s="12">
        <v>214</v>
      </c>
      <c r="C9" s="13">
        <v>0</v>
      </c>
      <c r="D9" s="13">
        <v>0.17</v>
      </c>
      <c r="E9" s="12">
        <v>256</v>
      </c>
      <c r="F9" s="13">
        <v>2077.61</v>
      </c>
      <c r="G9" s="13">
        <v>0.21</v>
      </c>
      <c r="H9" s="12">
        <v>77036</v>
      </c>
      <c r="I9" s="13">
        <v>381987.91</v>
      </c>
      <c r="J9" s="13">
        <v>62.5</v>
      </c>
      <c r="K9" s="12">
        <v>45754</v>
      </c>
      <c r="L9" s="13">
        <v>153945.15</v>
      </c>
      <c r="M9" s="13">
        <v>37.12</v>
      </c>
      <c r="N9" s="12">
        <v>123260</v>
      </c>
      <c r="O9" s="13">
        <v>538010.67</v>
      </c>
    </row>
    <row r="10">
      <c r="A10" s="6" t="s">
        <v>14</v>
      </c>
      <c r="B10" s="10">
        <v>83</v>
      </c>
      <c r="C10" s="11">
        <v>0</v>
      </c>
      <c r="D10" s="11">
        <v>0.11</v>
      </c>
      <c r="E10" s="10">
        <v>93</v>
      </c>
      <c r="F10" s="11">
        <v>1070.44</v>
      </c>
      <c r="G10" s="11">
        <v>0.13</v>
      </c>
      <c r="H10" s="10">
        <v>52914</v>
      </c>
      <c r="I10" s="11">
        <v>354264.9</v>
      </c>
      <c r="J10" s="11">
        <v>72.57</v>
      </c>
      <c r="K10" s="10">
        <v>19828</v>
      </c>
      <c r="L10" s="11">
        <v>85610.37</v>
      </c>
      <c r="M10" s="11">
        <v>27.19</v>
      </c>
      <c r="N10" s="10">
        <v>72918</v>
      </c>
      <c r="O10" s="11">
        <v>440945.71</v>
      </c>
    </row>
    <row r="11">
      <c r="A11" s="7" t="s">
        <v>15</v>
      </c>
      <c r="B11" s="12">
        <v>59</v>
      </c>
      <c r="C11" s="13">
        <v>0</v>
      </c>
      <c r="D11" s="13">
        <v>0.14</v>
      </c>
      <c r="E11" s="12">
        <v>79</v>
      </c>
      <c r="F11" s="13">
        <v>1219.84</v>
      </c>
      <c r="G11" s="13">
        <v>0.19</v>
      </c>
      <c r="H11" s="12">
        <v>29709</v>
      </c>
      <c r="I11" s="13">
        <v>235737.36</v>
      </c>
      <c r="J11" s="13">
        <v>72.23</v>
      </c>
      <c r="K11" s="12">
        <v>11283</v>
      </c>
      <c r="L11" s="13">
        <v>46451.47</v>
      </c>
      <c r="M11" s="13">
        <v>27.43</v>
      </c>
      <c r="N11" s="12">
        <v>41130</v>
      </c>
      <c r="O11" s="13">
        <v>283408.67</v>
      </c>
    </row>
    <row r="12">
      <c r="A12" s="6" t="s">
        <v>16</v>
      </c>
      <c r="B12" s="10">
        <v>47</v>
      </c>
      <c r="C12" s="11">
        <v>0</v>
      </c>
      <c r="D12" s="11">
        <v>0.17</v>
      </c>
      <c r="E12" s="10">
        <v>83</v>
      </c>
      <c r="F12" s="11">
        <v>1582.73</v>
      </c>
      <c r="G12" s="11">
        <v>0.3</v>
      </c>
      <c r="H12" s="10">
        <v>20479</v>
      </c>
      <c r="I12" s="11">
        <v>191576.68</v>
      </c>
      <c r="J12" s="11">
        <v>73.33</v>
      </c>
      <c r="K12" s="10">
        <v>7318</v>
      </c>
      <c r="L12" s="11">
        <v>39093.01</v>
      </c>
      <c r="M12" s="11">
        <v>26.2</v>
      </c>
      <c r="N12" s="10">
        <v>27927</v>
      </c>
      <c r="O12" s="11">
        <v>232252.42</v>
      </c>
    </row>
    <row r="13">
      <c r="A13" s="7" t="s">
        <v>17</v>
      </c>
      <c r="B13" s="12">
        <v>54</v>
      </c>
      <c r="C13" s="13">
        <v>0</v>
      </c>
      <c r="D13" s="13">
        <v>0.14</v>
      </c>
      <c r="E13" s="12">
        <v>65</v>
      </c>
      <c r="F13" s="13">
        <v>1710.65</v>
      </c>
      <c r="G13" s="13">
        <v>0.16</v>
      </c>
      <c r="H13" s="12">
        <v>32615</v>
      </c>
      <c r="I13" s="13">
        <v>364797.69</v>
      </c>
      <c r="J13" s="13">
        <v>81.67</v>
      </c>
      <c r="K13" s="12">
        <v>7203</v>
      </c>
      <c r="L13" s="13">
        <v>39662.76</v>
      </c>
      <c r="M13" s="13">
        <v>18.04</v>
      </c>
      <c r="N13" s="12">
        <v>39937</v>
      </c>
      <c r="O13" s="13">
        <v>406171.1</v>
      </c>
    </row>
    <row r="14">
      <c r="A14" s="6" t="s">
        <v>18</v>
      </c>
      <c r="B14" s="10">
        <v>115</v>
      </c>
      <c r="C14" s="11">
        <v>0</v>
      </c>
      <c r="D14" s="11">
        <v>0.78</v>
      </c>
      <c r="E14" s="10">
        <v>99</v>
      </c>
      <c r="F14" s="11">
        <v>715.14</v>
      </c>
      <c r="G14" s="11">
        <v>0.67</v>
      </c>
      <c r="H14" s="10">
        <v>8470</v>
      </c>
      <c r="I14" s="11">
        <v>40354.39</v>
      </c>
      <c r="J14" s="11">
        <v>57.74</v>
      </c>
      <c r="K14" s="10">
        <v>5984</v>
      </c>
      <c r="L14" s="11">
        <v>19957.26</v>
      </c>
      <c r="M14" s="11">
        <v>40.8</v>
      </c>
      <c r="N14" s="10">
        <v>14668</v>
      </c>
      <c r="O14" s="11">
        <v>61026.79</v>
      </c>
    </row>
    <row r="15">
      <c r="A15" s="7" t="s">
        <v>19</v>
      </c>
      <c r="B15" s="12">
        <v>19</v>
      </c>
      <c r="C15" s="13">
        <v>0</v>
      </c>
      <c r="D15" s="13">
        <v>1</v>
      </c>
      <c r="E15" s="12">
        <v>20</v>
      </c>
      <c r="F15" s="13">
        <v>161.22</v>
      </c>
      <c r="G15" s="13">
        <v>1.05</v>
      </c>
      <c r="H15" s="12">
        <v>1019</v>
      </c>
      <c r="I15" s="13">
        <v>6004.37</v>
      </c>
      <c r="J15" s="13">
        <v>53.43</v>
      </c>
      <c r="K15" s="12">
        <v>849</v>
      </c>
      <c r="L15" s="13">
        <v>3219.36</v>
      </c>
      <c r="M15" s="13">
        <v>44.52</v>
      </c>
      <c r="N15" s="12">
        <v>1907</v>
      </c>
      <c r="O15" s="13">
        <v>9384.95</v>
      </c>
    </row>
    <row r="16">
      <c r="A16" s="6" t="s">
        <v>20</v>
      </c>
      <c r="B16" s="10">
        <v>26</v>
      </c>
      <c r="C16" s="11">
        <v>0</v>
      </c>
      <c r="D16" s="11">
        <v>0.14</v>
      </c>
      <c r="E16" s="10">
        <v>30</v>
      </c>
      <c r="F16" s="11">
        <v>840.01</v>
      </c>
      <c r="G16" s="11">
        <v>0.16</v>
      </c>
      <c r="H16" s="10">
        <v>16491</v>
      </c>
      <c r="I16" s="11">
        <v>219399.02</v>
      </c>
      <c r="J16" s="11">
        <v>86.16</v>
      </c>
      <c r="K16" s="10">
        <v>2593</v>
      </c>
      <c r="L16" s="11">
        <v>15957.01</v>
      </c>
      <c r="M16" s="11">
        <v>13.55</v>
      </c>
      <c r="N16" s="10">
        <v>19140</v>
      </c>
      <c r="O16" s="11">
        <v>236196.04</v>
      </c>
    </row>
    <row r="17">
      <c r="A17" s="7" t="s">
        <v>21</v>
      </c>
      <c r="B17" s="12">
        <v>2</v>
      </c>
      <c r="C17" s="13">
        <v>0</v>
      </c>
      <c r="D17" s="13">
        <v>0.3</v>
      </c>
      <c r="E17" s="12">
        <v>3</v>
      </c>
      <c r="F17" s="13">
        <v>72.41</v>
      </c>
      <c r="G17" s="13">
        <v>0.46</v>
      </c>
      <c r="H17" s="12">
        <v>428</v>
      </c>
      <c r="I17" s="13">
        <v>6337.61</v>
      </c>
      <c r="J17" s="13">
        <v>65.24</v>
      </c>
      <c r="K17" s="12">
        <v>223</v>
      </c>
      <c r="L17" s="13">
        <v>1328.57</v>
      </c>
      <c r="M17" s="13">
        <v>33.99</v>
      </c>
      <c r="N17" s="12">
        <v>656</v>
      </c>
      <c r="O17" s="13">
        <v>7738.59</v>
      </c>
    </row>
    <row r="18">
      <c r="A18" s="6" t="s">
        <v>22</v>
      </c>
      <c r="B18" s="10">
        <v>12</v>
      </c>
      <c r="C18" s="11">
        <v>0</v>
      </c>
      <c r="D18" s="11">
        <v>0.18</v>
      </c>
      <c r="E18" s="10">
        <v>6</v>
      </c>
      <c r="F18" s="11">
        <v>204.84</v>
      </c>
      <c r="G18" s="11">
        <v>0.09</v>
      </c>
      <c r="H18" s="10">
        <v>6075</v>
      </c>
      <c r="I18" s="11">
        <v>105950.26</v>
      </c>
      <c r="J18" s="11">
        <v>88.78</v>
      </c>
      <c r="K18" s="10">
        <v>750</v>
      </c>
      <c r="L18" s="11">
        <v>5116.27</v>
      </c>
      <c r="M18" s="11">
        <v>10.96</v>
      </c>
      <c r="N18" s="10">
        <v>6843</v>
      </c>
      <c r="O18" s="11">
        <v>111271.37</v>
      </c>
    </row>
    <row r="19">
      <c r="A19" s="7" t="s">
        <v>23</v>
      </c>
      <c r="B19" s="12">
        <v>0</v>
      </c>
      <c r="C19" s="13">
        <v>0</v>
      </c>
      <c r="D19" s="13">
        <v>0</v>
      </c>
      <c r="E19" s="12">
        <v>0</v>
      </c>
      <c r="F19" s="13">
        <v>0</v>
      </c>
      <c r="G19" s="13">
        <v>0</v>
      </c>
      <c r="H19" s="12">
        <v>7</v>
      </c>
      <c r="I19" s="13">
        <v>125.23</v>
      </c>
      <c r="J19" s="13">
        <v>53.85</v>
      </c>
      <c r="K19" s="12">
        <v>6</v>
      </c>
      <c r="L19" s="13">
        <v>0</v>
      </c>
      <c r="M19" s="13">
        <v>46.15</v>
      </c>
      <c r="N19" s="12">
        <v>13</v>
      </c>
      <c r="O19" s="13">
        <v>125.23</v>
      </c>
    </row>
    <row r="20">
      <c r="A20" s="6" t="s">
        <v>24</v>
      </c>
      <c r="B20" s="10">
        <v>0</v>
      </c>
      <c r="C20" s="11">
        <v>0</v>
      </c>
      <c r="D20" s="11">
        <v>0</v>
      </c>
      <c r="E20" s="10">
        <v>0</v>
      </c>
      <c r="F20" s="11">
        <v>0</v>
      </c>
      <c r="G20" s="11">
        <v>0</v>
      </c>
      <c r="H20" s="10">
        <v>0</v>
      </c>
      <c r="I20" s="11">
        <v>0</v>
      </c>
      <c r="J20" s="11">
        <v>0</v>
      </c>
      <c r="K20" s="10">
        <v>1</v>
      </c>
      <c r="L20" s="11">
        <v>0</v>
      </c>
      <c r="M20" s="11">
        <v>100</v>
      </c>
      <c r="N20" s="10">
        <v>1</v>
      </c>
      <c r="O20" s="11">
        <v>0</v>
      </c>
    </row>
    <row r="21">
      <c r="A21" s="7" t="s">
        <v>25</v>
      </c>
      <c r="B21" s="12">
        <v>0</v>
      </c>
      <c r="C21" s="13">
        <v>0</v>
      </c>
      <c r="D21" s="13">
        <v>0</v>
      </c>
      <c r="E21" s="12">
        <v>0</v>
      </c>
      <c r="F21" s="13">
        <v>0</v>
      </c>
      <c r="G21" s="13">
        <v>0</v>
      </c>
      <c r="H21" s="12">
        <v>1</v>
      </c>
      <c r="I21" s="13">
        <v>0</v>
      </c>
      <c r="J21" s="13">
        <v>33.33</v>
      </c>
      <c r="K21" s="12">
        <v>2</v>
      </c>
      <c r="L21" s="13">
        <v>0</v>
      </c>
      <c r="M21" s="13">
        <v>66.67</v>
      </c>
      <c r="N21" s="12">
        <v>3</v>
      </c>
      <c r="O21" s="13">
        <v>0</v>
      </c>
    </row>
    <row r="22">
      <c r="A22" s="6" t="s">
        <v>26</v>
      </c>
      <c r="B22" s="10">
        <v>0</v>
      </c>
      <c r="C22" s="11">
        <v>0</v>
      </c>
      <c r="D22" s="11">
        <v>0</v>
      </c>
      <c r="E22" s="10">
        <v>0</v>
      </c>
      <c r="F22" s="11">
        <v>0</v>
      </c>
      <c r="G22" s="11">
        <v>0</v>
      </c>
      <c r="H22" s="10">
        <v>1</v>
      </c>
      <c r="I22" s="11">
        <v>0</v>
      </c>
      <c r="J22" s="11">
        <v>100</v>
      </c>
      <c r="K22" s="10">
        <v>0</v>
      </c>
      <c r="L22" s="11">
        <v>0</v>
      </c>
      <c r="M22" s="11">
        <v>0</v>
      </c>
      <c r="N22" s="10">
        <v>1</v>
      </c>
      <c r="O22" s="11">
        <v>0</v>
      </c>
    </row>
    <row r="23">
      <c r="A23" s="7" t="s">
        <v>27</v>
      </c>
      <c r="B23" s="12">
        <v>6587</v>
      </c>
      <c r="C23" s="13">
        <v>0</v>
      </c>
      <c r="D23" s="13">
        <v>3.67</v>
      </c>
      <c r="E23" s="12">
        <v>0</v>
      </c>
      <c r="F23" s="13">
        <v>0</v>
      </c>
      <c r="G23" s="13">
        <v>0</v>
      </c>
      <c r="H23" s="12">
        <v>918</v>
      </c>
      <c r="I23" s="13">
        <v>0</v>
      </c>
      <c r="J23" s="13">
        <v>0.51</v>
      </c>
      <c r="K23" s="12">
        <v>171910</v>
      </c>
      <c r="L23" s="13">
        <v>576.6</v>
      </c>
      <c r="M23" s="13">
        <v>95.82</v>
      </c>
      <c r="N23" s="12">
        <v>179415</v>
      </c>
      <c r="O23" s="13">
        <v>576.6</v>
      </c>
    </row>
    <row r="24">
      <c r="A24" s="3" t="s">
        <v>7</v>
      </c>
      <c r="B24" s="14">
        <f>SUM(B7:B23)</f>
        <v/>
      </c>
      <c r="C24" s="15">
        <f>SUM(C7:C23)</f>
        <v/>
      </c>
      <c r="D24" s="15">
        <f>SUM(D7:D23)/17</f>
        <v/>
      </c>
      <c r="E24" s="14">
        <f>SUM(E7:E23)</f>
        <v/>
      </c>
      <c r="F24" s="15">
        <f>SUM(F7:F23)</f>
        <v/>
      </c>
      <c r="G24" s="15">
        <f>SUM(G7:G23)/17</f>
        <v/>
      </c>
      <c r="H24" s="14">
        <f>SUM(H7:H23)</f>
        <v/>
      </c>
      <c r="I24" s="15">
        <f>SUM(I7:I23)</f>
        <v/>
      </c>
      <c r="J24" s="15">
        <f>SUM(J7:J23)/17</f>
        <v/>
      </c>
      <c r="K24" s="14">
        <f>SUM(K7:K23)</f>
        <v/>
      </c>
      <c r="L24" s="15">
        <f>SUM(L7:L23)</f>
        <v/>
      </c>
      <c r="M24" s="15">
        <f>SUM(M7:M23)/17</f>
        <v/>
      </c>
      <c r="N24" s="14">
        <f>SUM(N7:N23)</f>
        <v/>
      </c>
      <c r="O24" s="15">
        <f>SUM(O7:O23)</f>
        <v/>
      </c>
    </row>
    <row r="25">
      <c r="L25" s="16" t="s">
        <v>28</v>
      </c>
      <c r="M25" s="4"/>
      <c r="N25" s="17">
        <f>SUM(N24,(B24 * (-1)))</f>
        <v/>
      </c>
      <c r="O25" s="18">
        <f>SUM(O24,(C24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5:M25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0</v>
      </c>
      <c r="C7" s="13">
        <v>0</v>
      </c>
      <c r="D7" s="13">
        <v>0</v>
      </c>
      <c r="E7" s="12">
        <v>0</v>
      </c>
      <c r="F7" s="13">
        <v>0</v>
      </c>
      <c r="G7" s="13">
        <v>0</v>
      </c>
      <c r="H7" s="12">
        <v>2</v>
      </c>
      <c r="I7" s="13">
        <v>7.41</v>
      </c>
      <c r="J7" s="13">
        <v>0.01</v>
      </c>
      <c r="K7" s="12">
        <v>25685</v>
      </c>
      <c r="L7" s="13">
        <v>0</v>
      </c>
      <c r="M7" s="13">
        <v>99.99</v>
      </c>
      <c r="N7" s="12">
        <v>25687</v>
      </c>
      <c r="O7" s="13">
        <v>7.41</v>
      </c>
    </row>
    <row r="8">
      <c r="A8" s="6" t="s">
        <v>12</v>
      </c>
      <c r="B8" s="10">
        <v>0</v>
      </c>
      <c r="C8" s="11">
        <v>0</v>
      </c>
      <c r="D8" s="11">
        <v>0</v>
      </c>
      <c r="E8" s="10">
        <v>561</v>
      </c>
      <c r="F8" s="11">
        <v>847.32</v>
      </c>
      <c r="G8" s="11">
        <v>0.11</v>
      </c>
      <c r="H8" s="10">
        <v>358380</v>
      </c>
      <c r="I8" s="11">
        <v>524837.11</v>
      </c>
      <c r="J8" s="11">
        <v>70.33</v>
      </c>
      <c r="K8" s="10">
        <v>150629</v>
      </c>
      <c r="L8" s="11">
        <v>218014.72</v>
      </c>
      <c r="M8" s="11">
        <v>29.56</v>
      </c>
      <c r="N8" s="10">
        <v>509570</v>
      </c>
      <c r="O8" s="11">
        <v>743699.15</v>
      </c>
    </row>
    <row r="9">
      <c r="A9" s="7" t="s">
        <v>13</v>
      </c>
      <c r="B9" s="12">
        <v>0</v>
      </c>
      <c r="C9" s="13">
        <v>0</v>
      </c>
      <c r="D9" s="13">
        <v>0</v>
      </c>
      <c r="E9" s="12">
        <v>17</v>
      </c>
      <c r="F9" s="13">
        <v>52.24</v>
      </c>
      <c r="G9" s="13">
        <v>0.08</v>
      </c>
      <c r="H9" s="12">
        <v>14198</v>
      </c>
      <c r="I9" s="13">
        <v>42026.08</v>
      </c>
      <c r="J9" s="13">
        <v>68.48</v>
      </c>
      <c r="K9" s="12">
        <v>6518</v>
      </c>
      <c r="L9" s="13">
        <v>13215.54</v>
      </c>
      <c r="M9" s="13">
        <v>31.44</v>
      </c>
      <c r="N9" s="12">
        <v>20733</v>
      </c>
      <c r="O9" s="13">
        <v>55293.86</v>
      </c>
    </row>
    <row r="10">
      <c r="A10" s="6" t="s">
        <v>14</v>
      </c>
      <c r="B10" s="10">
        <v>0</v>
      </c>
      <c r="C10" s="11">
        <v>0</v>
      </c>
      <c r="D10" s="11">
        <v>0</v>
      </c>
      <c r="E10" s="10">
        <v>5</v>
      </c>
      <c r="F10" s="11">
        <v>23.21</v>
      </c>
      <c r="G10" s="11">
        <v>0.04</v>
      </c>
      <c r="H10" s="10">
        <v>9704</v>
      </c>
      <c r="I10" s="11">
        <v>43182.8</v>
      </c>
      <c r="J10" s="11">
        <v>81.14</v>
      </c>
      <c r="K10" s="10">
        <v>2251</v>
      </c>
      <c r="L10" s="11">
        <v>5404.43</v>
      </c>
      <c r="M10" s="11">
        <v>18.82</v>
      </c>
      <c r="N10" s="10">
        <v>11960</v>
      </c>
      <c r="O10" s="11">
        <v>48610.44</v>
      </c>
    </row>
    <row r="11">
      <c r="A11" s="7" t="s">
        <v>15</v>
      </c>
      <c r="B11" s="12">
        <v>0</v>
      </c>
      <c r="C11" s="13">
        <v>0</v>
      </c>
      <c r="D11" s="13">
        <v>0</v>
      </c>
      <c r="E11" s="12">
        <v>5</v>
      </c>
      <c r="F11" s="13">
        <v>31.25</v>
      </c>
      <c r="G11" s="13">
        <v>0.1</v>
      </c>
      <c r="H11" s="12">
        <v>3889</v>
      </c>
      <c r="I11" s="13">
        <v>23061.77</v>
      </c>
      <c r="J11" s="13">
        <v>78.49</v>
      </c>
      <c r="K11" s="12">
        <v>1061</v>
      </c>
      <c r="L11" s="13">
        <v>3350.01</v>
      </c>
      <c r="M11" s="13">
        <v>21.41</v>
      </c>
      <c r="N11" s="12">
        <v>4955</v>
      </c>
      <c r="O11" s="13">
        <v>26443.03</v>
      </c>
    </row>
    <row r="12">
      <c r="A12" s="6" t="s">
        <v>16</v>
      </c>
      <c r="B12" s="10">
        <v>0</v>
      </c>
      <c r="C12" s="11">
        <v>0</v>
      </c>
      <c r="D12" s="11">
        <v>0</v>
      </c>
      <c r="E12" s="10">
        <v>7</v>
      </c>
      <c r="F12" s="11">
        <v>54.74</v>
      </c>
      <c r="G12" s="11">
        <v>0.26</v>
      </c>
      <c r="H12" s="10">
        <v>2110</v>
      </c>
      <c r="I12" s="11">
        <v>15656.2</v>
      </c>
      <c r="J12" s="11">
        <v>78.7</v>
      </c>
      <c r="K12" s="10">
        <v>564</v>
      </c>
      <c r="L12" s="11">
        <v>1912.76</v>
      </c>
      <c r="M12" s="11">
        <v>21.04</v>
      </c>
      <c r="N12" s="10">
        <v>2681</v>
      </c>
      <c r="O12" s="11">
        <v>17623.7</v>
      </c>
    </row>
    <row r="13">
      <c r="A13" s="7" t="s">
        <v>17</v>
      </c>
      <c r="B13" s="12">
        <v>0</v>
      </c>
      <c r="C13" s="13">
        <v>0</v>
      </c>
      <c r="D13" s="13">
        <v>0</v>
      </c>
      <c r="E13" s="12">
        <v>0</v>
      </c>
      <c r="F13" s="13">
        <v>0</v>
      </c>
      <c r="G13" s="13">
        <v>0</v>
      </c>
      <c r="H13" s="12">
        <v>1702</v>
      </c>
      <c r="I13" s="13">
        <v>15164.82</v>
      </c>
      <c r="J13" s="13">
        <v>86.48</v>
      </c>
      <c r="K13" s="12">
        <v>266</v>
      </c>
      <c r="L13" s="13">
        <v>1170.94</v>
      </c>
      <c r="M13" s="13">
        <v>13.52</v>
      </c>
      <c r="N13" s="12">
        <v>1968</v>
      </c>
      <c r="O13" s="13">
        <v>16335.76</v>
      </c>
    </row>
    <row r="14">
      <c r="A14" s="6" t="s">
        <v>18</v>
      </c>
      <c r="B14" s="10">
        <v>0</v>
      </c>
      <c r="C14" s="11">
        <v>0</v>
      </c>
      <c r="D14" s="11">
        <v>0</v>
      </c>
      <c r="E14" s="10">
        <v>2</v>
      </c>
      <c r="F14" s="11">
        <v>4.56</v>
      </c>
      <c r="G14" s="11">
        <v>0.21</v>
      </c>
      <c r="H14" s="10">
        <v>599</v>
      </c>
      <c r="I14" s="11">
        <v>1315.95</v>
      </c>
      <c r="J14" s="11">
        <v>62.66</v>
      </c>
      <c r="K14" s="10">
        <v>355</v>
      </c>
      <c r="L14" s="11">
        <v>596.71</v>
      </c>
      <c r="M14" s="11">
        <v>37.13</v>
      </c>
      <c r="N14" s="10">
        <v>956</v>
      </c>
      <c r="O14" s="11">
        <v>1917.22</v>
      </c>
    </row>
    <row r="15">
      <c r="A15" s="7" t="s">
        <v>19</v>
      </c>
      <c r="B15" s="12">
        <v>0</v>
      </c>
      <c r="C15" s="13">
        <v>0</v>
      </c>
      <c r="D15" s="13">
        <v>0</v>
      </c>
      <c r="E15" s="12">
        <v>2</v>
      </c>
      <c r="F15" s="13">
        <v>6.24</v>
      </c>
      <c r="G15" s="13">
        <v>1.82</v>
      </c>
      <c r="H15" s="12">
        <v>60</v>
      </c>
      <c r="I15" s="13">
        <v>175.71</v>
      </c>
      <c r="J15" s="13">
        <v>54.55</v>
      </c>
      <c r="K15" s="12">
        <v>48</v>
      </c>
      <c r="L15" s="13">
        <v>112.33</v>
      </c>
      <c r="M15" s="13">
        <v>43.64</v>
      </c>
      <c r="N15" s="12">
        <v>110</v>
      </c>
      <c r="O15" s="13">
        <v>294.28</v>
      </c>
    </row>
    <row r="16">
      <c r="A16" s="6" t="s">
        <v>20</v>
      </c>
      <c r="B16" s="10">
        <v>0</v>
      </c>
      <c r="C16" s="11">
        <v>0</v>
      </c>
      <c r="D16" s="11">
        <v>0</v>
      </c>
      <c r="E16" s="10">
        <v>1</v>
      </c>
      <c r="F16" s="11">
        <v>10.95</v>
      </c>
      <c r="G16" s="11">
        <v>0.34</v>
      </c>
      <c r="H16" s="10">
        <v>236</v>
      </c>
      <c r="I16" s="11">
        <v>2454.4</v>
      </c>
      <c r="J16" s="11">
        <v>81.38</v>
      </c>
      <c r="K16" s="10">
        <v>53</v>
      </c>
      <c r="L16" s="11">
        <v>328.5</v>
      </c>
      <c r="M16" s="11">
        <v>18.28</v>
      </c>
      <c r="N16" s="10">
        <v>290</v>
      </c>
      <c r="O16" s="11">
        <v>2793.85</v>
      </c>
    </row>
    <row r="17">
      <c r="A17" s="7" t="s">
        <v>21</v>
      </c>
      <c r="B17" s="12">
        <v>0</v>
      </c>
      <c r="C17" s="13">
        <v>0</v>
      </c>
      <c r="D17" s="13">
        <v>0</v>
      </c>
      <c r="E17" s="12">
        <v>1</v>
      </c>
      <c r="F17" s="13">
        <v>12.51</v>
      </c>
      <c r="G17" s="13">
        <v>3.45</v>
      </c>
      <c r="H17" s="12">
        <v>24</v>
      </c>
      <c r="I17" s="13">
        <v>285.12</v>
      </c>
      <c r="J17" s="13">
        <v>82.76</v>
      </c>
      <c r="K17" s="12">
        <v>4</v>
      </c>
      <c r="L17" s="13">
        <v>12.51</v>
      </c>
      <c r="M17" s="13">
        <v>13.79</v>
      </c>
      <c r="N17" s="12">
        <v>29</v>
      </c>
      <c r="O17" s="13">
        <v>310.14</v>
      </c>
    </row>
    <row r="18">
      <c r="A18" s="6" t="s">
        <v>22</v>
      </c>
      <c r="B18" s="10">
        <v>0</v>
      </c>
      <c r="C18" s="11">
        <v>0</v>
      </c>
      <c r="D18" s="11">
        <v>0</v>
      </c>
      <c r="E18" s="10">
        <v>0</v>
      </c>
      <c r="F18" s="11">
        <v>0</v>
      </c>
      <c r="G18" s="11">
        <v>0</v>
      </c>
      <c r="H18" s="10">
        <v>99</v>
      </c>
      <c r="I18" s="11">
        <v>1323.63</v>
      </c>
      <c r="J18" s="11">
        <v>87.61</v>
      </c>
      <c r="K18" s="10">
        <v>14</v>
      </c>
      <c r="L18" s="11">
        <v>84.48</v>
      </c>
      <c r="M18" s="11">
        <v>12.39</v>
      </c>
      <c r="N18" s="10">
        <v>113</v>
      </c>
      <c r="O18" s="11">
        <v>1408.11</v>
      </c>
    </row>
    <row r="19">
      <c r="A19" s="7" t="s">
        <v>27</v>
      </c>
      <c r="B19" s="12">
        <v>338</v>
      </c>
      <c r="C19" s="13">
        <v>0</v>
      </c>
      <c r="D19" s="13">
        <v>0.81</v>
      </c>
      <c r="E19" s="12">
        <v>0</v>
      </c>
      <c r="F19" s="13">
        <v>0</v>
      </c>
      <c r="G19" s="13">
        <v>0</v>
      </c>
      <c r="H19" s="12">
        <v>210</v>
      </c>
      <c r="I19" s="13">
        <v>0</v>
      </c>
      <c r="J19" s="13">
        <v>0.5</v>
      </c>
      <c r="K19" s="12">
        <v>41231</v>
      </c>
      <c r="L19" s="13">
        <v>88.92</v>
      </c>
      <c r="M19" s="13">
        <v>98.69</v>
      </c>
      <c r="N19" s="12">
        <v>41779</v>
      </c>
      <c r="O19" s="13">
        <v>88.92</v>
      </c>
    </row>
    <row r="20">
      <c r="A20" s="3" t="s">
        <v>7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</row>
    <row r="21">
      <c r="L21" s="16" t="s">
        <v>28</v>
      </c>
      <c r="M21" s="4"/>
      <c r="N21" s="17">
        <f>SUM(N20,(B20 * (-1)))</f>
        <v/>
      </c>
      <c r="O21" s="18">
        <f>SUM(O20,(C20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1:M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0</v>
      </c>
      <c r="C7" s="13">
        <v>0</v>
      </c>
      <c r="D7" s="13">
        <v>0</v>
      </c>
      <c r="E7" s="12">
        <v>0</v>
      </c>
      <c r="F7" s="13">
        <v>0</v>
      </c>
      <c r="G7" s="13">
        <v>0</v>
      </c>
      <c r="H7" s="12">
        <v>1</v>
      </c>
      <c r="I7" s="13">
        <v>1.89</v>
      </c>
      <c r="J7" s="13">
        <v>0</v>
      </c>
      <c r="K7" s="12">
        <v>62422</v>
      </c>
      <c r="L7" s="13">
        <v>0</v>
      </c>
      <c r="M7" s="13">
        <v>100</v>
      </c>
      <c r="N7" s="12">
        <v>62423</v>
      </c>
      <c r="O7" s="13">
        <v>1.89</v>
      </c>
    </row>
    <row r="8">
      <c r="A8" s="6" t="s">
        <v>12</v>
      </c>
      <c r="B8" s="10">
        <v>0</v>
      </c>
      <c r="C8" s="11">
        <v>0</v>
      </c>
      <c r="D8" s="11">
        <v>0</v>
      </c>
      <c r="E8" s="10">
        <v>1859</v>
      </c>
      <c r="F8" s="11">
        <v>3660.21</v>
      </c>
      <c r="G8" s="11">
        <v>0.15</v>
      </c>
      <c r="H8" s="10">
        <v>885397</v>
      </c>
      <c r="I8" s="11">
        <v>1662267.67</v>
      </c>
      <c r="J8" s="11">
        <v>70.52</v>
      </c>
      <c r="K8" s="10">
        <v>368341</v>
      </c>
      <c r="L8" s="11">
        <v>665730.52</v>
      </c>
      <c r="M8" s="11">
        <v>29.34</v>
      </c>
      <c r="N8" s="10">
        <v>1255597</v>
      </c>
      <c r="O8" s="11">
        <v>2331658.4</v>
      </c>
    </row>
    <row r="9">
      <c r="A9" s="7" t="s">
        <v>13</v>
      </c>
      <c r="B9" s="12">
        <v>0</v>
      </c>
      <c r="C9" s="13">
        <v>0</v>
      </c>
      <c r="D9" s="13">
        <v>0</v>
      </c>
      <c r="E9" s="12">
        <v>104</v>
      </c>
      <c r="F9" s="13">
        <v>408.72</v>
      </c>
      <c r="G9" s="13">
        <v>0.22</v>
      </c>
      <c r="H9" s="12">
        <v>29135</v>
      </c>
      <c r="I9" s="13">
        <v>110093.15</v>
      </c>
      <c r="J9" s="13">
        <v>62.07</v>
      </c>
      <c r="K9" s="12">
        <v>17699</v>
      </c>
      <c r="L9" s="13">
        <v>39455.74</v>
      </c>
      <c r="M9" s="13">
        <v>37.71</v>
      </c>
      <c r="N9" s="12">
        <v>46938</v>
      </c>
      <c r="O9" s="13">
        <v>149957.61</v>
      </c>
    </row>
    <row r="10">
      <c r="A10" s="6" t="s">
        <v>14</v>
      </c>
      <c r="B10" s="10">
        <v>0</v>
      </c>
      <c r="C10" s="11">
        <v>0</v>
      </c>
      <c r="D10" s="11">
        <v>0</v>
      </c>
      <c r="E10" s="10">
        <v>40</v>
      </c>
      <c r="F10" s="11">
        <v>237.3</v>
      </c>
      <c r="G10" s="11">
        <v>0.15</v>
      </c>
      <c r="H10" s="10">
        <v>17276</v>
      </c>
      <c r="I10" s="11">
        <v>97906.44</v>
      </c>
      <c r="J10" s="11">
        <v>66.06</v>
      </c>
      <c r="K10" s="10">
        <v>8835</v>
      </c>
      <c r="L10" s="11">
        <v>25151.09</v>
      </c>
      <c r="M10" s="11">
        <v>33.78</v>
      </c>
      <c r="N10" s="10">
        <v>26151</v>
      </c>
      <c r="O10" s="11">
        <v>123294.83</v>
      </c>
    </row>
    <row r="11">
      <c r="A11" s="7" t="s">
        <v>15</v>
      </c>
      <c r="B11" s="12">
        <v>0</v>
      </c>
      <c r="C11" s="13">
        <v>0</v>
      </c>
      <c r="D11" s="13">
        <v>0</v>
      </c>
      <c r="E11" s="12">
        <v>32</v>
      </c>
      <c r="F11" s="13">
        <v>253.44</v>
      </c>
      <c r="G11" s="13">
        <v>0.24</v>
      </c>
      <c r="H11" s="12">
        <v>7840</v>
      </c>
      <c r="I11" s="13">
        <v>59325.06</v>
      </c>
      <c r="J11" s="13">
        <v>59.69</v>
      </c>
      <c r="K11" s="12">
        <v>5263</v>
      </c>
      <c r="L11" s="13">
        <v>19777.52</v>
      </c>
      <c r="M11" s="13">
        <v>40.07</v>
      </c>
      <c r="N11" s="12">
        <v>13135</v>
      </c>
      <c r="O11" s="13">
        <v>79356.02</v>
      </c>
    </row>
    <row r="12">
      <c r="A12" s="6" t="s">
        <v>16</v>
      </c>
      <c r="B12" s="10">
        <v>0</v>
      </c>
      <c r="C12" s="11">
        <v>0</v>
      </c>
      <c r="D12" s="11">
        <v>0</v>
      </c>
      <c r="E12" s="10">
        <v>33</v>
      </c>
      <c r="F12" s="11">
        <v>326.68</v>
      </c>
      <c r="G12" s="11">
        <v>0.37</v>
      </c>
      <c r="H12" s="10">
        <v>5614</v>
      </c>
      <c r="I12" s="11">
        <v>53094.96</v>
      </c>
      <c r="J12" s="11">
        <v>62.9</v>
      </c>
      <c r="K12" s="10">
        <v>3278</v>
      </c>
      <c r="L12" s="11">
        <v>14989.8</v>
      </c>
      <c r="M12" s="11">
        <v>36.73</v>
      </c>
      <c r="N12" s="10">
        <v>8925</v>
      </c>
      <c r="O12" s="11">
        <v>68411.44</v>
      </c>
    </row>
    <row r="13">
      <c r="A13" s="7" t="s">
        <v>17</v>
      </c>
      <c r="B13" s="12">
        <v>0</v>
      </c>
      <c r="C13" s="13">
        <v>0</v>
      </c>
      <c r="D13" s="13">
        <v>0</v>
      </c>
      <c r="E13" s="12">
        <v>22</v>
      </c>
      <c r="F13" s="13">
        <v>261.1</v>
      </c>
      <c r="G13" s="13">
        <v>0.21</v>
      </c>
      <c r="H13" s="12">
        <v>7446</v>
      </c>
      <c r="I13" s="13">
        <v>84504.02</v>
      </c>
      <c r="J13" s="13">
        <v>71.8</v>
      </c>
      <c r="K13" s="12">
        <v>2903</v>
      </c>
      <c r="L13" s="13">
        <v>16733.99</v>
      </c>
      <c r="M13" s="13">
        <v>27.99</v>
      </c>
      <c r="N13" s="12">
        <v>10371</v>
      </c>
      <c r="O13" s="13">
        <v>101499.11</v>
      </c>
    </row>
    <row r="14">
      <c r="A14" s="6" t="s">
        <v>18</v>
      </c>
      <c r="B14" s="10">
        <v>0</v>
      </c>
      <c r="C14" s="11">
        <v>0</v>
      </c>
      <c r="D14" s="11">
        <v>0</v>
      </c>
      <c r="E14" s="10">
        <v>28</v>
      </c>
      <c r="F14" s="11">
        <v>81.79</v>
      </c>
      <c r="G14" s="11">
        <v>0.62</v>
      </c>
      <c r="H14" s="10">
        <v>2752</v>
      </c>
      <c r="I14" s="11">
        <v>7720.63</v>
      </c>
      <c r="J14" s="11">
        <v>60.68</v>
      </c>
      <c r="K14" s="10">
        <v>1755</v>
      </c>
      <c r="L14" s="11">
        <v>3180.66</v>
      </c>
      <c r="M14" s="11">
        <v>38.7</v>
      </c>
      <c r="N14" s="10">
        <v>4535</v>
      </c>
      <c r="O14" s="11">
        <v>10983.08</v>
      </c>
    </row>
    <row r="15">
      <c r="A15" s="7" t="s">
        <v>19</v>
      </c>
      <c r="B15" s="12">
        <v>0</v>
      </c>
      <c r="C15" s="13">
        <v>0</v>
      </c>
      <c r="D15" s="13">
        <v>0</v>
      </c>
      <c r="E15" s="12">
        <v>6</v>
      </c>
      <c r="F15" s="13">
        <v>23.28</v>
      </c>
      <c r="G15" s="13">
        <v>1.13</v>
      </c>
      <c r="H15" s="12">
        <v>280</v>
      </c>
      <c r="I15" s="13">
        <v>1049.04</v>
      </c>
      <c r="J15" s="13">
        <v>52.63</v>
      </c>
      <c r="K15" s="12">
        <v>246</v>
      </c>
      <c r="L15" s="13">
        <v>517.4</v>
      </c>
      <c r="M15" s="13">
        <v>46.24</v>
      </c>
      <c r="N15" s="12">
        <v>532</v>
      </c>
      <c r="O15" s="13">
        <v>1589.72</v>
      </c>
    </row>
    <row r="16">
      <c r="A16" s="6" t="s">
        <v>20</v>
      </c>
      <c r="B16" s="10">
        <v>0</v>
      </c>
      <c r="C16" s="11">
        <v>0</v>
      </c>
      <c r="D16" s="11">
        <v>0</v>
      </c>
      <c r="E16" s="10">
        <v>12</v>
      </c>
      <c r="F16" s="11">
        <v>165.3</v>
      </c>
      <c r="G16" s="11">
        <v>0.5</v>
      </c>
      <c r="H16" s="10">
        <v>1563</v>
      </c>
      <c r="I16" s="11">
        <v>20696.5</v>
      </c>
      <c r="J16" s="11">
        <v>64.88</v>
      </c>
      <c r="K16" s="10">
        <v>834</v>
      </c>
      <c r="L16" s="11">
        <v>5114.96</v>
      </c>
      <c r="M16" s="11">
        <v>34.62</v>
      </c>
      <c r="N16" s="10">
        <v>2409</v>
      </c>
      <c r="O16" s="11">
        <v>25976.76</v>
      </c>
    </row>
    <row r="17">
      <c r="A17" s="7" t="s">
        <v>21</v>
      </c>
      <c r="B17" s="12">
        <v>0</v>
      </c>
      <c r="C17" s="13">
        <v>0</v>
      </c>
      <c r="D17" s="13">
        <v>0</v>
      </c>
      <c r="E17" s="12">
        <v>1</v>
      </c>
      <c r="F17" s="13">
        <v>15.14</v>
      </c>
      <c r="G17" s="13">
        <v>0.76</v>
      </c>
      <c r="H17" s="12">
        <v>59</v>
      </c>
      <c r="I17" s="13">
        <v>893.26</v>
      </c>
      <c r="J17" s="13">
        <v>45.04</v>
      </c>
      <c r="K17" s="12">
        <v>71</v>
      </c>
      <c r="L17" s="13">
        <v>462.26</v>
      </c>
      <c r="M17" s="13">
        <v>54.2</v>
      </c>
      <c r="N17" s="12">
        <v>131</v>
      </c>
      <c r="O17" s="13">
        <v>1370.66</v>
      </c>
    </row>
    <row r="18">
      <c r="A18" s="6" t="s">
        <v>22</v>
      </c>
      <c r="B18" s="10">
        <v>0</v>
      </c>
      <c r="C18" s="11">
        <v>0</v>
      </c>
      <c r="D18" s="11">
        <v>0</v>
      </c>
      <c r="E18" s="10">
        <v>3</v>
      </c>
      <c r="F18" s="11">
        <v>53.79</v>
      </c>
      <c r="G18" s="11">
        <v>0.35</v>
      </c>
      <c r="H18" s="10">
        <v>643</v>
      </c>
      <c r="I18" s="11">
        <v>10950.29</v>
      </c>
      <c r="J18" s="11">
        <v>74.77</v>
      </c>
      <c r="K18" s="10">
        <v>214</v>
      </c>
      <c r="L18" s="11">
        <v>1757.14</v>
      </c>
      <c r="M18" s="11">
        <v>24.88</v>
      </c>
      <c r="N18" s="10">
        <v>860</v>
      </c>
      <c r="O18" s="11">
        <v>12761.22</v>
      </c>
    </row>
    <row r="19">
      <c r="A19" s="7" t="s">
        <v>23</v>
      </c>
      <c r="B19" s="12">
        <v>0</v>
      </c>
      <c r="C19" s="13">
        <v>0</v>
      </c>
      <c r="D19" s="13">
        <v>0</v>
      </c>
      <c r="E19" s="12">
        <v>0</v>
      </c>
      <c r="F19" s="13">
        <v>0</v>
      </c>
      <c r="G19" s="13">
        <v>0</v>
      </c>
      <c r="H19" s="12">
        <v>1</v>
      </c>
      <c r="I19" s="13">
        <v>18.93</v>
      </c>
      <c r="J19" s="13">
        <v>100</v>
      </c>
      <c r="K19" s="12">
        <v>0</v>
      </c>
      <c r="L19" s="13">
        <v>0</v>
      </c>
      <c r="M19" s="13">
        <v>0</v>
      </c>
      <c r="N19" s="12">
        <v>1</v>
      </c>
      <c r="O19" s="13">
        <v>18.93</v>
      </c>
    </row>
    <row r="20">
      <c r="A20" s="6" t="s">
        <v>27</v>
      </c>
      <c r="B20" s="10">
        <v>1428</v>
      </c>
      <c r="C20" s="11">
        <v>0</v>
      </c>
      <c r="D20" s="11">
        <v>2.05</v>
      </c>
      <c r="E20" s="10">
        <v>0</v>
      </c>
      <c r="F20" s="11">
        <v>0</v>
      </c>
      <c r="G20" s="11">
        <v>0</v>
      </c>
      <c r="H20" s="10">
        <v>591</v>
      </c>
      <c r="I20" s="11">
        <v>0</v>
      </c>
      <c r="J20" s="11">
        <v>0.85</v>
      </c>
      <c r="K20" s="10">
        <v>67742</v>
      </c>
      <c r="L20" s="11">
        <v>169.15</v>
      </c>
      <c r="M20" s="11">
        <v>97.11</v>
      </c>
      <c r="N20" s="10">
        <v>69761</v>
      </c>
      <c r="O20" s="11">
        <v>169.15</v>
      </c>
    </row>
    <row r="21">
      <c r="A21" s="3" t="s">
        <v>7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</row>
    <row r="22">
      <c r="L22" s="16" t="s">
        <v>28</v>
      </c>
      <c r="M22" s="4"/>
      <c r="N22" s="17">
        <f>SUM(N21,(B21 * (-1)))</f>
        <v/>
      </c>
      <c r="O22" s="18">
        <f>SUM(O21,(C21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2:M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0</v>
      </c>
      <c r="C7" s="13">
        <v>0</v>
      </c>
      <c r="D7" s="13">
        <v>0</v>
      </c>
      <c r="E7" s="12">
        <v>0</v>
      </c>
      <c r="F7" s="13">
        <v>0</v>
      </c>
      <c r="G7" s="13">
        <v>0</v>
      </c>
      <c r="H7" s="12">
        <v>0</v>
      </c>
      <c r="I7" s="13">
        <v>0</v>
      </c>
      <c r="J7" s="13">
        <v>0</v>
      </c>
      <c r="K7" s="12">
        <v>14695</v>
      </c>
      <c r="L7" s="13">
        <v>6.95</v>
      </c>
      <c r="M7" s="13">
        <v>100</v>
      </c>
      <c r="N7" s="12">
        <v>14695</v>
      </c>
      <c r="O7" s="13">
        <v>6.95</v>
      </c>
    </row>
    <row r="8">
      <c r="A8" s="6" t="s">
        <v>12</v>
      </c>
      <c r="B8" s="10">
        <v>0</v>
      </c>
      <c r="C8" s="11">
        <v>0</v>
      </c>
      <c r="D8" s="11">
        <v>0</v>
      </c>
      <c r="E8" s="10">
        <v>2790</v>
      </c>
      <c r="F8" s="11">
        <v>19305.8</v>
      </c>
      <c r="G8" s="11">
        <v>0.8</v>
      </c>
      <c r="H8" s="10">
        <v>235473</v>
      </c>
      <c r="I8" s="11">
        <v>1552945.99</v>
      </c>
      <c r="J8" s="11">
        <v>67.75</v>
      </c>
      <c r="K8" s="10">
        <v>109292</v>
      </c>
      <c r="L8" s="11">
        <v>718119.18</v>
      </c>
      <c r="M8" s="11">
        <v>31.45</v>
      </c>
      <c r="N8" s="10">
        <v>347555</v>
      </c>
      <c r="O8" s="11">
        <v>2290370.97</v>
      </c>
    </row>
    <row r="9">
      <c r="A9" s="7" t="s">
        <v>13</v>
      </c>
      <c r="B9" s="12">
        <v>3</v>
      </c>
      <c r="C9" s="13">
        <v>0</v>
      </c>
      <c r="D9" s="13">
        <v>0.03</v>
      </c>
      <c r="E9" s="12">
        <v>35</v>
      </c>
      <c r="F9" s="13">
        <v>483.7</v>
      </c>
      <c r="G9" s="13">
        <v>0.4</v>
      </c>
      <c r="H9" s="12">
        <v>5348</v>
      </c>
      <c r="I9" s="13">
        <v>70614.81</v>
      </c>
      <c r="J9" s="13">
        <v>60.39</v>
      </c>
      <c r="K9" s="12">
        <v>3470</v>
      </c>
      <c r="L9" s="13">
        <v>38725.4</v>
      </c>
      <c r="M9" s="13">
        <v>39.18</v>
      </c>
      <c r="N9" s="12">
        <v>8856</v>
      </c>
      <c r="O9" s="13">
        <v>109823.91</v>
      </c>
    </row>
    <row r="10">
      <c r="A10" s="6" t="s">
        <v>14</v>
      </c>
      <c r="B10" s="10">
        <v>0</v>
      </c>
      <c r="C10" s="11">
        <v>0</v>
      </c>
      <c r="D10" s="11">
        <v>0</v>
      </c>
      <c r="E10" s="10">
        <v>1</v>
      </c>
      <c r="F10" s="11">
        <v>20.85</v>
      </c>
      <c r="G10" s="11">
        <v>0.02</v>
      </c>
      <c r="H10" s="10">
        <v>2620</v>
      </c>
      <c r="I10" s="11">
        <v>51876</v>
      </c>
      <c r="J10" s="11">
        <v>63.95</v>
      </c>
      <c r="K10" s="10">
        <v>1476</v>
      </c>
      <c r="L10" s="11">
        <v>23671.7</v>
      </c>
      <c r="M10" s="11">
        <v>36.03</v>
      </c>
      <c r="N10" s="10">
        <v>4097</v>
      </c>
      <c r="O10" s="11">
        <v>75568.55</v>
      </c>
    </row>
    <row r="11">
      <c r="A11" s="7" t="s">
        <v>15</v>
      </c>
      <c r="B11" s="12">
        <v>0</v>
      </c>
      <c r="C11" s="13">
        <v>0</v>
      </c>
      <c r="D11" s="13">
        <v>0</v>
      </c>
      <c r="E11" s="12">
        <v>0</v>
      </c>
      <c r="F11" s="13">
        <v>0</v>
      </c>
      <c r="G11" s="13">
        <v>0</v>
      </c>
      <c r="H11" s="12">
        <v>287</v>
      </c>
      <c r="I11" s="13">
        <v>7579.67</v>
      </c>
      <c r="J11" s="13">
        <v>74.93</v>
      </c>
      <c r="K11" s="12">
        <v>96</v>
      </c>
      <c r="L11" s="13">
        <v>1765.93</v>
      </c>
      <c r="M11" s="13">
        <v>25.07</v>
      </c>
      <c r="N11" s="12">
        <v>383</v>
      </c>
      <c r="O11" s="13">
        <v>9345.6</v>
      </c>
    </row>
    <row r="12">
      <c r="A12" s="6" t="s">
        <v>16</v>
      </c>
      <c r="B12" s="10">
        <v>0</v>
      </c>
      <c r="C12" s="11">
        <v>0</v>
      </c>
      <c r="D12" s="11">
        <v>0</v>
      </c>
      <c r="E12" s="10">
        <v>0</v>
      </c>
      <c r="F12" s="11">
        <v>0</v>
      </c>
      <c r="G12" s="11">
        <v>0</v>
      </c>
      <c r="H12" s="10">
        <v>29</v>
      </c>
      <c r="I12" s="11">
        <v>957.58</v>
      </c>
      <c r="J12" s="11">
        <v>74.36</v>
      </c>
      <c r="K12" s="10">
        <v>10</v>
      </c>
      <c r="L12" s="11">
        <v>173.8</v>
      </c>
      <c r="M12" s="11">
        <v>25.64</v>
      </c>
      <c r="N12" s="10">
        <v>39</v>
      </c>
      <c r="O12" s="11">
        <v>1131.38</v>
      </c>
    </row>
    <row r="13">
      <c r="A13" s="7" t="s">
        <v>17</v>
      </c>
      <c r="B13" s="12">
        <v>0</v>
      </c>
      <c r="C13" s="13">
        <v>0</v>
      </c>
      <c r="D13" s="13">
        <v>0</v>
      </c>
      <c r="E13" s="12">
        <v>1</v>
      </c>
      <c r="F13" s="13">
        <v>41.71</v>
      </c>
      <c r="G13" s="13">
        <v>3.03</v>
      </c>
      <c r="H13" s="12">
        <v>26</v>
      </c>
      <c r="I13" s="13">
        <v>1030.12</v>
      </c>
      <c r="J13" s="13">
        <v>78.79</v>
      </c>
      <c r="K13" s="12">
        <v>6</v>
      </c>
      <c r="L13" s="13">
        <v>166.84</v>
      </c>
      <c r="M13" s="13">
        <v>18.18</v>
      </c>
      <c r="N13" s="12">
        <v>33</v>
      </c>
      <c r="O13" s="13">
        <v>1238.67</v>
      </c>
    </row>
    <row r="14">
      <c r="A14" s="6" t="s">
        <v>18</v>
      </c>
      <c r="B14" s="10">
        <v>0</v>
      </c>
      <c r="C14" s="11">
        <v>0</v>
      </c>
      <c r="D14" s="11">
        <v>0</v>
      </c>
      <c r="E14" s="10">
        <v>25</v>
      </c>
      <c r="F14" s="11">
        <v>257.32</v>
      </c>
      <c r="G14" s="11">
        <v>1.35</v>
      </c>
      <c r="H14" s="10">
        <v>1077</v>
      </c>
      <c r="I14" s="11">
        <v>10637.54</v>
      </c>
      <c r="J14" s="11">
        <v>58</v>
      </c>
      <c r="K14" s="10">
        <v>755</v>
      </c>
      <c r="L14" s="11">
        <v>5512.2</v>
      </c>
      <c r="M14" s="11">
        <v>40.66</v>
      </c>
      <c r="N14" s="10">
        <v>1857</v>
      </c>
      <c r="O14" s="11">
        <v>16407.06</v>
      </c>
    </row>
    <row r="15">
      <c r="A15" s="7" t="s">
        <v>19</v>
      </c>
      <c r="B15" s="12">
        <v>0</v>
      </c>
      <c r="C15" s="13">
        <v>0</v>
      </c>
      <c r="D15" s="13">
        <v>0</v>
      </c>
      <c r="E15" s="12">
        <v>0</v>
      </c>
      <c r="F15" s="13">
        <v>0</v>
      </c>
      <c r="G15" s="13">
        <v>0</v>
      </c>
      <c r="H15" s="12">
        <v>99</v>
      </c>
      <c r="I15" s="13">
        <v>1304.1</v>
      </c>
      <c r="J15" s="13">
        <v>57.56</v>
      </c>
      <c r="K15" s="12">
        <v>73</v>
      </c>
      <c r="L15" s="13">
        <v>653.31</v>
      </c>
      <c r="M15" s="13">
        <v>42.44</v>
      </c>
      <c r="N15" s="12">
        <v>172</v>
      </c>
      <c r="O15" s="13">
        <v>1957.41</v>
      </c>
    </row>
    <row r="16">
      <c r="A16" s="6" t="s">
        <v>20</v>
      </c>
      <c r="B16" s="10">
        <v>0</v>
      </c>
      <c r="C16" s="11">
        <v>0</v>
      </c>
      <c r="D16" s="11">
        <v>0</v>
      </c>
      <c r="E16" s="10">
        <v>0</v>
      </c>
      <c r="F16" s="11">
        <v>0</v>
      </c>
      <c r="G16" s="11">
        <v>0</v>
      </c>
      <c r="H16" s="10">
        <v>7</v>
      </c>
      <c r="I16" s="11">
        <v>323.54</v>
      </c>
      <c r="J16" s="11">
        <v>77.78</v>
      </c>
      <c r="K16" s="10">
        <v>2</v>
      </c>
      <c r="L16" s="11">
        <v>97.32</v>
      </c>
      <c r="M16" s="11">
        <v>22.22</v>
      </c>
      <c r="N16" s="10">
        <v>9</v>
      </c>
      <c r="O16" s="11">
        <v>420.86</v>
      </c>
    </row>
    <row r="17">
      <c r="A17" s="7" t="s">
        <v>27</v>
      </c>
      <c r="B17" s="12">
        <v>1027</v>
      </c>
      <c r="C17" s="13">
        <v>0</v>
      </c>
      <c r="D17" s="13">
        <v>8.61</v>
      </c>
      <c r="E17" s="12">
        <v>0</v>
      </c>
      <c r="F17" s="13">
        <v>0</v>
      </c>
      <c r="G17" s="13">
        <v>0</v>
      </c>
      <c r="H17" s="12">
        <v>33</v>
      </c>
      <c r="I17" s="13">
        <v>0</v>
      </c>
      <c r="J17" s="13">
        <v>0.28</v>
      </c>
      <c r="K17" s="12">
        <v>10871</v>
      </c>
      <c r="L17" s="13">
        <v>128.57</v>
      </c>
      <c r="M17" s="13">
        <v>91.12</v>
      </c>
      <c r="N17" s="12">
        <v>11931</v>
      </c>
      <c r="O17" s="13">
        <v>128.57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28</v>
      </c>
      <c r="M19" s="4"/>
      <c r="N19" s="17">
        <f>SUM(N18,(B18 * (-1)))</f>
        <v/>
      </c>
      <c r="O19" s="18">
        <f>SUM(O18,(C18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0</v>
      </c>
      <c r="C7" s="13">
        <v>0</v>
      </c>
      <c r="D7" s="13">
        <v>0</v>
      </c>
      <c r="E7" s="12">
        <v>0</v>
      </c>
      <c r="F7" s="13">
        <v>0</v>
      </c>
      <c r="G7" s="13">
        <v>0</v>
      </c>
      <c r="H7" s="12">
        <v>0</v>
      </c>
      <c r="I7" s="13">
        <v>0</v>
      </c>
      <c r="J7" s="13">
        <v>0</v>
      </c>
      <c r="K7" s="12">
        <v>11332</v>
      </c>
      <c r="L7" s="13">
        <v>0</v>
      </c>
      <c r="M7" s="13">
        <v>100</v>
      </c>
      <c r="N7" s="12">
        <v>11332</v>
      </c>
      <c r="O7" s="13">
        <v>0</v>
      </c>
    </row>
    <row r="8">
      <c r="A8" s="6" t="s">
        <v>12</v>
      </c>
      <c r="B8" s="10">
        <v>22</v>
      </c>
      <c r="C8" s="11">
        <v>0</v>
      </c>
      <c r="D8" s="11">
        <v>0.01</v>
      </c>
      <c r="E8" s="10">
        <v>1150</v>
      </c>
      <c r="F8" s="11">
        <v>6637.23</v>
      </c>
      <c r="G8" s="11">
        <v>0.3</v>
      </c>
      <c r="H8" s="10">
        <v>269735</v>
      </c>
      <c r="I8" s="11">
        <v>1483028.36</v>
      </c>
      <c r="J8" s="11">
        <v>71.44</v>
      </c>
      <c r="K8" s="10">
        <v>106674</v>
      </c>
      <c r="L8" s="11">
        <v>568398.48</v>
      </c>
      <c r="M8" s="11">
        <v>28.25</v>
      </c>
      <c r="N8" s="10">
        <v>377581</v>
      </c>
      <c r="O8" s="11">
        <v>2058064.07</v>
      </c>
    </row>
    <row r="9">
      <c r="A9" s="7" t="s">
        <v>13</v>
      </c>
      <c r="B9" s="12">
        <v>1</v>
      </c>
      <c r="C9" s="13">
        <v>0</v>
      </c>
      <c r="D9" s="13">
        <v>0.01</v>
      </c>
      <c r="E9" s="12">
        <v>54</v>
      </c>
      <c r="F9" s="13">
        <v>620.45</v>
      </c>
      <c r="G9" s="13">
        <v>0.41</v>
      </c>
      <c r="H9" s="12">
        <v>8681</v>
      </c>
      <c r="I9" s="13">
        <v>95665.21</v>
      </c>
      <c r="J9" s="13">
        <v>66.47</v>
      </c>
      <c r="K9" s="12">
        <v>4325</v>
      </c>
      <c r="L9" s="13">
        <v>32844.64</v>
      </c>
      <c r="M9" s="13">
        <v>33.11</v>
      </c>
      <c r="N9" s="12">
        <v>13061</v>
      </c>
      <c r="O9" s="13">
        <v>129130.3</v>
      </c>
    </row>
    <row r="10">
      <c r="A10" s="6" t="s">
        <v>14</v>
      </c>
      <c r="B10" s="10">
        <v>0</v>
      </c>
      <c r="C10" s="11">
        <v>0</v>
      </c>
      <c r="D10" s="11">
        <v>0</v>
      </c>
      <c r="E10" s="10">
        <v>2</v>
      </c>
      <c r="F10" s="11">
        <v>34.82</v>
      </c>
      <c r="G10" s="11">
        <v>0.04</v>
      </c>
      <c r="H10" s="10">
        <v>3598</v>
      </c>
      <c r="I10" s="11">
        <v>59474.94</v>
      </c>
      <c r="J10" s="11">
        <v>75.7</v>
      </c>
      <c r="K10" s="10">
        <v>1153</v>
      </c>
      <c r="L10" s="11">
        <v>11409.35</v>
      </c>
      <c r="M10" s="11">
        <v>24.26</v>
      </c>
      <c r="N10" s="10">
        <v>4753</v>
      </c>
      <c r="O10" s="11">
        <v>70919.11</v>
      </c>
    </row>
    <row r="11">
      <c r="A11" s="7" t="s">
        <v>15</v>
      </c>
      <c r="B11" s="12">
        <v>0</v>
      </c>
      <c r="C11" s="13">
        <v>0</v>
      </c>
      <c r="D11" s="13">
        <v>0</v>
      </c>
      <c r="E11" s="12">
        <v>1</v>
      </c>
      <c r="F11" s="13">
        <v>22.05</v>
      </c>
      <c r="G11" s="13">
        <v>0.1</v>
      </c>
      <c r="H11" s="12">
        <v>796</v>
      </c>
      <c r="I11" s="13">
        <v>17551.8</v>
      </c>
      <c r="J11" s="13">
        <v>80.81</v>
      </c>
      <c r="K11" s="12">
        <v>188</v>
      </c>
      <c r="L11" s="13">
        <v>1869.21</v>
      </c>
      <c r="M11" s="13">
        <v>19.09</v>
      </c>
      <c r="N11" s="12">
        <v>985</v>
      </c>
      <c r="O11" s="13">
        <v>19443.06</v>
      </c>
    </row>
    <row r="12">
      <c r="A12" s="6" t="s">
        <v>16</v>
      </c>
      <c r="B12" s="10">
        <v>0</v>
      </c>
      <c r="C12" s="11">
        <v>0</v>
      </c>
      <c r="D12" s="11">
        <v>0</v>
      </c>
      <c r="E12" s="10">
        <v>0</v>
      </c>
      <c r="F12" s="11">
        <v>0</v>
      </c>
      <c r="G12" s="11">
        <v>0</v>
      </c>
      <c r="H12" s="10">
        <v>367</v>
      </c>
      <c r="I12" s="11">
        <v>10114.52</v>
      </c>
      <c r="J12" s="11">
        <v>82.66</v>
      </c>
      <c r="K12" s="10">
        <v>77</v>
      </c>
      <c r="L12" s="11">
        <v>1044.72</v>
      </c>
      <c r="M12" s="11">
        <v>17.34</v>
      </c>
      <c r="N12" s="10">
        <v>444</v>
      </c>
      <c r="O12" s="11">
        <v>11159.24</v>
      </c>
    </row>
    <row r="13">
      <c r="A13" s="7" t="s">
        <v>17</v>
      </c>
      <c r="B13" s="12">
        <v>0</v>
      </c>
      <c r="C13" s="13">
        <v>0</v>
      </c>
      <c r="D13" s="13">
        <v>0</v>
      </c>
      <c r="E13" s="12">
        <v>1</v>
      </c>
      <c r="F13" s="13">
        <v>34.83</v>
      </c>
      <c r="G13" s="13">
        <v>0.22</v>
      </c>
      <c r="H13" s="12">
        <v>390</v>
      </c>
      <c r="I13" s="13">
        <v>12901.2</v>
      </c>
      <c r="J13" s="13">
        <v>85.34</v>
      </c>
      <c r="K13" s="12">
        <v>66</v>
      </c>
      <c r="L13" s="13">
        <v>1079.73</v>
      </c>
      <c r="M13" s="13">
        <v>14.44</v>
      </c>
      <c r="N13" s="12">
        <v>457</v>
      </c>
      <c r="O13" s="13">
        <v>14015.76</v>
      </c>
    </row>
    <row r="14">
      <c r="A14" s="6" t="s">
        <v>18</v>
      </c>
      <c r="B14" s="10">
        <v>0</v>
      </c>
      <c r="C14" s="11">
        <v>0</v>
      </c>
      <c r="D14" s="11">
        <v>0</v>
      </c>
      <c r="E14" s="10">
        <v>23</v>
      </c>
      <c r="F14" s="11">
        <v>195.7</v>
      </c>
      <c r="G14" s="11">
        <v>0.8</v>
      </c>
      <c r="H14" s="10">
        <v>1928</v>
      </c>
      <c r="I14" s="11">
        <v>15870.6</v>
      </c>
      <c r="J14" s="11">
        <v>67.18</v>
      </c>
      <c r="K14" s="10">
        <v>919</v>
      </c>
      <c r="L14" s="11">
        <v>6548.2</v>
      </c>
      <c r="M14" s="11">
        <v>32.02</v>
      </c>
      <c r="N14" s="10">
        <v>2870</v>
      </c>
      <c r="O14" s="11">
        <v>22614.5</v>
      </c>
    </row>
    <row r="15">
      <c r="A15" s="7" t="s">
        <v>19</v>
      </c>
      <c r="B15" s="12">
        <v>0</v>
      </c>
      <c r="C15" s="13">
        <v>0</v>
      </c>
      <c r="D15" s="13">
        <v>0</v>
      </c>
      <c r="E15" s="12">
        <v>2</v>
      </c>
      <c r="F15" s="13">
        <v>22.04</v>
      </c>
      <c r="G15" s="13">
        <v>0.61</v>
      </c>
      <c r="H15" s="12">
        <v>222</v>
      </c>
      <c r="I15" s="13">
        <v>2436.58</v>
      </c>
      <c r="J15" s="13">
        <v>67.48</v>
      </c>
      <c r="K15" s="12">
        <v>105</v>
      </c>
      <c r="L15" s="13">
        <v>940.41</v>
      </c>
      <c r="M15" s="13">
        <v>31.91</v>
      </c>
      <c r="N15" s="12">
        <v>329</v>
      </c>
      <c r="O15" s="13">
        <v>3399.03</v>
      </c>
    </row>
    <row r="16">
      <c r="A16" s="6" t="s">
        <v>20</v>
      </c>
      <c r="B16" s="10">
        <v>0</v>
      </c>
      <c r="C16" s="11">
        <v>0</v>
      </c>
      <c r="D16" s="11">
        <v>0</v>
      </c>
      <c r="E16" s="10">
        <v>0</v>
      </c>
      <c r="F16" s="11">
        <v>0</v>
      </c>
      <c r="G16" s="11">
        <v>0</v>
      </c>
      <c r="H16" s="10">
        <v>262</v>
      </c>
      <c r="I16" s="11">
        <v>10110.58</v>
      </c>
      <c r="J16" s="11">
        <v>88.81</v>
      </c>
      <c r="K16" s="10">
        <v>33</v>
      </c>
      <c r="L16" s="11">
        <v>609.45</v>
      </c>
      <c r="M16" s="11">
        <v>11.19</v>
      </c>
      <c r="N16" s="10">
        <v>295</v>
      </c>
      <c r="O16" s="11">
        <v>10720.03</v>
      </c>
    </row>
    <row r="17">
      <c r="A17" s="7" t="s">
        <v>21</v>
      </c>
      <c r="B17" s="12">
        <v>0</v>
      </c>
      <c r="C17" s="13">
        <v>0</v>
      </c>
      <c r="D17" s="13">
        <v>0</v>
      </c>
      <c r="E17" s="12">
        <v>0</v>
      </c>
      <c r="F17" s="13">
        <v>0</v>
      </c>
      <c r="G17" s="13">
        <v>0</v>
      </c>
      <c r="H17" s="12">
        <v>9</v>
      </c>
      <c r="I17" s="13">
        <v>396.99</v>
      </c>
      <c r="J17" s="13">
        <v>75</v>
      </c>
      <c r="K17" s="12">
        <v>3</v>
      </c>
      <c r="L17" s="13">
        <v>92.88</v>
      </c>
      <c r="M17" s="13">
        <v>25</v>
      </c>
      <c r="N17" s="12">
        <v>12</v>
      </c>
      <c r="O17" s="13">
        <v>489.87</v>
      </c>
    </row>
    <row r="18">
      <c r="A18" s="6" t="s">
        <v>22</v>
      </c>
      <c r="B18" s="10">
        <v>0</v>
      </c>
      <c r="C18" s="11">
        <v>0</v>
      </c>
      <c r="D18" s="11">
        <v>0</v>
      </c>
      <c r="E18" s="10">
        <v>0</v>
      </c>
      <c r="F18" s="11">
        <v>0</v>
      </c>
      <c r="G18" s="11">
        <v>0</v>
      </c>
      <c r="H18" s="10">
        <v>14</v>
      </c>
      <c r="I18" s="11">
        <v>694.82</v>
      </c>
      <c r="J18" s="11">
        <v>77.78</v>
      </c>
      <c r="K18" s="10">
        <v>4</v>
      </c>
      <c r="L18" s="11">
        <v>52.25</v>
      </c>
      <c r="M18" s="11">
        <v>22.22</v>
      </c>
      <c r="N18" s="10">
        <v>18</v>
      </c>
      <c r="O18" s="11">
        <v>747.07</v>
      </c>
    </row>
    <row r="19">
      <c r="A19" s="7" t="s">
        <v>27</v>
      </c>
      <c r="B19" s="12">
        <v>1847</v>
      </c>
      <c r="C19" s="13">
        <v>0</v>
      </c>
      <c r="D19" s="13">
        <v>7.14</v>
      </c>
      <c r="E19" s="12">
        <v>0</v>
      </c>
      <c r="F19" s="13">
        <v>0</v>
      </c>
      <c r="G19" s="13">
        <v>0</v>
      </c>
      <c r="H19" s="12">
        <v>50</v>
      </c>
      <c r="I19" s="13">
        <v>0</v>
      </c>
      <c r="J19" s="13">
        <v>0.19</v>
      </c>
      <c r="K19" s="12">
        <v>23974</v>
      </c>
      <c r="L19" s="13">
        <v>150.83</v>
      </c>
      <c r="M19" s="13">
        <v>92.67</v>
      </c>
      <c r="N19" s="12">
        <v>25871</v>
      </c>
      <c r="O19" s="13">
        <v>150.83</v>
      </c>
    </row>
    <row r="20">
      <c r="A20" s="3" t="s">
        <v>7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</row>
    <row r="21">
      <c r="L21" s="16" t="s">
        <v>28</v>
      </c>
      <c r="M21" s="4"/>
      <c r="N21" s="17">
        <f>SUM(N20,(B20 * (-1)))</f>
        <v/>
      </c>
      <c r="O21" s="18">
        <f>SUM(O20,(C20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1:M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4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33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0</v>
      </c>
      <c r="C7" s="13">
        <v>0</v>
      </c>
      <c r="D7" s="13">
        <v>0</v>
      </c>
      <c r="E7" s="12">
        <v>0</v>
      </c>
      <c r="F7" s="13">
        <v>0</v>
      </c>
      <c r="G7" s="13">
        <v>0</v>
      </c>
      <c r="H7" s="12">
        <v>0</v>
      </c>
      <c r="I7" s="13">
        <v>0</v>
      </c>
      <c r="J7" s="13">
        <v>0</v>
      </c>
      <c r="K7" s="12">
        <v>3270</v>
      </c>
      <c r="L7" s="13">
        <v>5.59</v>
      </c>
      <c r="M7" s="13">
        <v>100</v>
      </c>
      <c r="N7" s="12">
        <v>3270</v>
      </c>
      <c r="O7" s="13">
        <v>5.59</v>
      </c>
    </row>
    <row r="8">
      <c r="A8" s="6" t="s">
        <v>12</v>
      </c>
      <c r="B8" s="10">
        <v>1</v>
      </c>
      <c r="C8" s="11">
        <v>0</v>
      </c>
      <c r="D8" s="11">
        <v>0</v>
      </c>
      <c r="E8" s="10">
        <v>755</v>
      </c>
      <c r="F8" s="11">
        <v>4204.77</v>
      </c>
      <c r="G8" s="11">
        <v>0.53</v>
      </c>
      <c r="H8" s="10">
        <v>85180</v>
      </c>
      <c r="I8" s="11">
        <v>451146.52</v>
      </c>
      <c r="J8" s="11">
        <v>59.54</v>
      </c>
      <c r="K8" s="10">
        <v>57138</v>
      </c>
      <c r="L8" s="11">
        <v>305390.97</v>
      </c>
      <c r="M8" s="11">
        <v>39.94</v>
      </c>
      <c r="N8" s="10">
        <v>143074</v>
      </c>
      <c r="O8" s="11">
        <v>760742.26</v>
      </c>
    </row>
    <row r="9">
      <c r="A9" s="7" t="s">
        <v>13</v>
      </c>
      <c r="B9" s="12">
        <v>0</v>
      </c>
      <c r="C9" s="13">
        <v>0</v>
      </c>
      <c r="D9" s="13">
        <v>0</v>
      </c>
      <c r="E9" s="12">
        <v>46</v>
      </c>
      <c r="F9" s="13">
        <v>512.5</v>
      </c>
      <c r="G9" s="13">
        <v>0.49</v>
      </c>
      <c r="H9" s="12">
        <v>5982</v>
      </c>
      <c r="I9" s="13">
        <v>63588.66</v>
      </c>
      <c r="J9" s="13">
        <v>63.99</v>
      </c>
      <c r="K9" s="12">
        <v>3321</v>
      </c>
      <c r="L9" s="13">
        <v>29703.83</v>
      </c>
      <c r="M9" s="13">
        <v>35.52</v>
      </c>
      <c r="N9" s="12">
        <v>9349</v>
      </c>
      <c r="O9" s="13">
        <v>93804.99</v>
      </c>
    </row>
    <row r="10">
      <c r="A10" s="6" t="s">
        <v>14</v>
      </c>
      <c r="B10" s="10">
        <v>0</v>
      </c>
      <c r="C10" s="11">
        <v>0</v>
      </c>
      <c r="D10" s="11">
        <v>0</v>
      </c>
      <c r="E10" s="10">
        <v>45</v>
      </c>
      <c r="F10" s="11">
        <v>754.26</v>
      </c>
      <c r="G10" s="11">
        <v>0.54</v>
      </c>
      <c r="H10" s="10">
        <v>6388</v>
      </c>
      <c r="I10" s="11">
        <v>101824.72</v>
      </c>
      <c r="J10" s="11">
        <v>76.89</v>
      </c>
      <c r="K10" s="10">
        <v>1875</v>
      </c>
      <c r="L10" s="11">
        <v>19973.8</v>
      </c>
      <c r="M10" s="11">
        <v>22.57</v>
      </c>
      <c r="N10" s="10">
        <v>8308</v>
      </c>
      <c r="O10" s="11">
        <v>122552.78</v>
      </c>
    </row>
    <row r="11">
      <c r="A11" s="7" t="s">
        <v>15</v>
      </c>
      <c r="B11" s="12">
        <v>0</v>
      </c>
      <c r="C11" s="13">
        <v>0</v>
      </c>
      <c r="D11" s="13">
        <v>0</v>
      </c>
      <c r="E11" s="12">
        <v>41</v>
      </c>
      <c r="F11" s="13">
        <v>913.1</v>
      </c>
      <c r="G11" s="13">
        <v>0.54</v>
      </c>
      <c r="H11" s="12">
        <v>6031</v>
      </c>
      <c r="I11" s="13">
        <v>128219.06</v>
      </c>
      <c r="J11" s="13">
        <v>78.95</v>
      </c>
      <c r="K11" s="12">
        <v>1567</v>
      </c>
      <c r="L11" s="13">
        <v>19688.8</v>
      </c>
      <c r="M11" s="13">
        <v>20.51</v>
      </c>
      <c r="N11" s="12">
        <v>7639</v>
      </c>
      <c r="O11" s="13">
        <v>148820.96</v>
      </c>
    </row>
    <row r="12">
      <c r="A12" s="6" t="s">
        <v>16</v>
      </c>
      <c r="B12" s="10">
        <v>0</v>
      </c>
      <c r="C12" s="11">
        <v>0</v>
      </c>
      <c r="D12" s="11">
        <v>0</v>
      </c>
      <c r="E12" s="10">
        <v>43</v>
      </c>
      <c r="F12" s="11">
        <v>1201.31</v>
      </c>
      <c r="G12" s="11">
        <v>0.78</v>
      </c>
      <c r="H12" s="10">
        <v>4206</v>
      </c>
      <c r="I12" s="11">
        <v>111753.42</v>
      </c>
      <c r="J12" s="11">
        <v>76.74</v>
      </c>
      <c r="K12" s="10">
        <v>1232</v>
      </c>
      <c r="L12" s="11">
        <v>20971.93</v>
      </c>
      <c r="M12" s="11">
        <v>22.48</v>
      </c>
      <c r="N12" s="10">
        <v>5481</v>
      </c>
      <c r="O12" s="11">
        <v>133926.66</v>
      </c>
    </row>
    <row r="13">
      <c r="A13" s="7" t="s">
        <v>17</v>
      </c>
      <c r="B13" s="12">
        <v>0</v>
      </c>
      <c r="C13" s="13">
        <v>0</v>
      </c>
      <c r="D13" s="13">
        <v>0</v>
      </c>
      <c r="E13" s="12">
        <v>41</v>
      </c>
      <c r="F13" s="13">
        <v>1373.01</v>
      </c>
      <c r="G13" s="13">
        <v>0.45</v>
      </c>
      <c r="H13" s="12">
        <v>7877</v>
      </c>
      <c r="I13" s="13">
        <v>251197.53</v>
      </c>
      <c r="J13" s="13">
        <v>85.71</v>
      </c>
      <c r="K13" s="12">
        <v>1272</v>
      </c>
      <c r="L13" s="13">
        <v>20511.26</v>
      </c>
      <c r="M13" s="13">
        <v>13.84</v>
      </c>
      <c r="N13" s="12">
        <v>9190</v>
      </c>
      <c r="O13" s="13">
        <v>273081.8</v>
      </c>
    </row>
    <row r="14">
      <c r="A14" s="6" t="s">
        <v>18</v>
      </c>
      <c r="B14" s="10">
        <v>0</v>
      </c>
      <c r="C14" s="11">
        <v>0</v>
      </c>
      <c r="D14" s="11">
        <v>0</v>
      </c>
      <c r="E14" s="10">
        <v>21</v>
      </c>
      <c r="F14" s="11">
        <v>175.77</v>
      </c>
      <c r="G14" s="11">
        <v>1.75</v>
      </c>
      <c r="H14" s="10">
        <v>605</v>
      </c>
      <c r="I14" s="11">
        <v>4809.67</v>
      </c>
      <c r="J14" s="11">
        <v>50.29</v>
      </c>
      <c r="K14" s="10">
        <v>577</v>
      </c>
      <c r="L14" s="11">
        <v>4119.49</v>
      </c>
      <c r="M14" s="11">
        <v>47.96</v>
      </c>
      <c r="N14" s="10">
        <v>1203</v>
      </c>
      <c r="O14" s="11">
        <v>9104.93</v>
      </c>
    </row>
    <row r="15">
      <c r="A15" s="7" t="s">
        <v>19</v>
      </c>
      <c r="B15" s="12">
        <v>0</v>
      </c>
      <c r="C15" s="13">
        <v>0</v>
      </c>
      <c r="D15" s="13">
        <v>0</v>
      </c>
      <c r="E15" s="12">
        <v>10</v>
      </c>
      <c r="F15" s="13">
        <v>109.66</v>
      </c>
      <c r="G15" s="13">
        <v>4.72</v>
      </c>
      <c r="H15" s="12">
        <v>98</v>
      </c>
      <c r="I15" s="13">
        <v>1038.94</v>
      </c>
      <c r="J15" s="13">
        <v>46.23</v>
      </c>
      <c r="K15" s="12">
        <v>104</v>
      </c>
      <c r="L15" s="13">
        <v>995.91</v>
      </c>
      <c r="M15" s="13">
        <v>49.06</v>
      </c>
      <c r="N15" s="12">
        <v>212</v>
      </c>
      <c r="O15" s="13">
        <v>2144.51</v>
      </c>
    </row>
    <row r="16">
      <c r="A16" s="6" t="s">
        <v>20</v>
      </c>
      <c r="B16" s="10">
        <v>0</v>
      </c>
      <c r="C16" s="11">
        <v>0</v>
      </c>
      <c r="D16" s="11">
        <v>0</v>
      </c>
      <c r="E16" s="10">
        <v>17</v>
      </c>
      <c r="F16" s="11">
        <v>663.76</v>
      </c>
      <c r="G16" s="11">
        <v>0.3</v>
      </c>
      <c r="H16" s="10">
        <v>4995</v>
      </c>
      <c r="I16" s="11">
        <v>185814</v>
      </c>
      <c r="J16" s="11">
        <v>89.1</v>
      </c>
      <c r="K16" s="10">
        <v>594</v>
      </c>
      <c r="L16" s="11">
        <v>9806.78</v>
      </c>
      <c r="M16" s="11">
        <v>10.6</v>
      </c>
      <c r="N16" s="10">
        <v>5606</v>
      </c>
      <c r="O16" s="11">
        <v>196284.54</v>
      </c>
    </row>
    <row r="17">
      <c r="A17" s="7" t="s">
        <v>21</v>
      </c>
      <c r="B17" s="12">
        <v>0</v>
      </c>
      <c r="C17" s="13">
        <v>0</v>
      </c>
      <c r="D17" s="13">
        <v>0</v>
      </c>
      <c r="E17" s="12">
        <v>1</v>
      </c>
      <c r="F17" s="13">
        <v>44.76</v>
      </c>
      <c r="G17" s="13">
        <v>0.65</v>
      </c>
      <c r="H17" s="12">
        <v>112</v>
      </c>
      <c r="I17" s="13">
        <v>4762.24</v>
      </c>
      <c r="J17" s="13">
        <v>73.2</v>
      </c>
      <c r="K17" s="12">
        <v>40</v>
      </c>
      <c r="L17" s="13">
        <v>760.92</v>
      </c>
      <c r="M17" s="13">
        <v>26.14</v>
      </c>
      <c r="N17" s="12">
        <v>153</v>
      </c>
      <c r="O17" s="13">
        <v>5567.92</v>
      </c>
    </row>
    <row r="18">
      <c r="A18" s="6" t="s">
        <v>22</v>
      </c>
      <c r="B18" s="10">
        <v>0</v>
      </c>
      <c r="C18" s="11">
        <v>0</v>
      </c>
      <c r="D18" s="11">
        <v>0</v>
      </c>
      <c r="E18" s="10">
        <v>3</v>
      </c>
      <c r="F18" s="11">
        <v>151.05</v>
      </c>
      <c r="G18" s="11">
        <v>0.14</v>
      </c>
      <c r="H18" s="10">
        <v>1944</v>
      </c>
      <c r="I18" s="11">
        <v>92981.52</v>
      </c>
      <c r="J18" s="11">
        <v>92.62</v>
      </c>
      <c r="K18" s="10">
        <v>152</v>
      </c>
      <c r="L18" s="11">
        <v>3222.4</v>
      </c>
      <c r="M18" s="11">
        <v>7.24</v>
      </c>
      <c r="N18" s="10">
        <v>2099</v>
      </c>
      <c r="O18" s="11">
        <v>96354.97</v>
      </c>
    </row>
    <row r="19">
      <c r="A19" s="7" t="s">
        <v>23</v>
      </c>
      <c r="B19" s="12">
        <v>0</v>
      </c>
      <c r="C19" s="13">
        <v>0</v>
      </c>
      <c r="D19" s="13">
        <v>0</v>
      </c>
      <c r="E19" s="12">
        <v>0</v>
      </c>
      <c r="F19" s="13">
        <v>0</v>
      </c>
      <c r="G19" s="13">
        <v>0</v>
      </c>
      <c r="H19" s="12">
        <v>2</v>
      </c>
      <c r="I19" s="13">
        <v>106.3</v>
      </c>
      <c r="J19" s="13">
        <v>66.67</v>
      </c>
      <c r="K19" s="12">
        <v>1</v>
      </c>
      <c r="L19" s="13">
        <v>0</v>
      </c>
      <c r="M19" s="13">
        <v>33.33</v>
      </c>
      <c r="N19" s="12">
        <v>3</v>
      </c>
      <c r="O19" s="13">
        <v>106.3</v>
      </c>
    </row>
    <row r="20">
      <c r="A20" s="6" t="s">
        <v>24</v>
      </c>
      <c r="B20" s="10">
        <v>0</v>
      </c>
      <c r="C20" s="11">
        <v>0</v>
      </c>
      <c r="D20" s="11">
        <v>0</v>
      </c>
      <c r="E20" s="10">
        <v>0</v>
      </c>
      <c r="F20" s="11">
        <v>0</v>
      </c>
      <c r="G20" s="11">
        <v>0</v>
      </c>
      <c r="H20" s="10">
        <v>0</v>
      </c>
      <c r="I20" s="11">
        <v>0</v>
      </c>
      <c r="J20" s="11">
        <v>0</v>
      </c>
      <c r="K20" s="10">
        <v>1</v>
      </c>
      <c r="L20" s="11">
        <v>0</v>
      </c>
      <c r="M20" s="11">
        <v>100</v>
      </c>
      <c r="N20" s="10">
        <v>1</v>
      </c>
      <c r="O20" s="11">
        <v>0</v>
      </c>
    </row>
    <row r="21">
      <c r="A21" s="7" t="s">
        <v>25</v>
      </c>
      <c r="B21" s="12">
        <v>0</v>
      </c>
      <c r="C21" s="13">
        <v>0</v>
      </c>
      <c r="D21" s="13">
        <v>0</v>
      </c>
      <c r="E21" s="12">
        <v>0</v>
      </c>
      <c r="F21" s="13">
        <v>0</v>
      </c>
      <c r="G21" s="13">
        <v>0</v>
      </c>
      <c r="H21" s="12">
        <v>0</v>
      </c>
      <c r="I21" s="13">
        <v>0</v>
      </c>
      <c r="J21" s="13">
        <v>0</v>
      </c>
      <c r="K21" s="12">
        <v>1</v>
      </c>
      <c r="L21" s="13">
        <v>0</v>
      </c>
      <c r="M21" s="13">
        <v>100</v>
      </c>
      <c r="N21" s="12">
        <v>1</v>
      </c>
      <c r="O21" s="13">
        <v>0</v>
      </c>
    </row>
    <row r="22">
      <c r="A22" s="6" t="s">
        <v>27</v>
      </c>
      <c r="B22" s="10">
        <v>627</v>
      </c>
      <c r="C22" s="11">
        <v>0</v>
      </c>
      <c r="D22" s="11">
        <v>10.37</v>
      </c>
      <c r="E22" s="10">
        <v>0</v>
      </c>
      <c r="F22" s="11">
        <v>0</v>
      </c>
      <c r="G22" s="11">
        <v>0</v>
      </c>
      <c r="H22" s="10">
        <v>18</v>
      </c>
      <c r="I22" s="11">
        <v>0</v>
      </c>
      <c r="J22" s="11">
        <v>0.3</v>
      </c>
      <c r="K22" s="10">
        <v>5403</v>
      </c>
      <c r="L22" s="11">
        <v>39.13</v>
      </c>
      <c r="M22" s="11">
        <v>89.34</v>
      </c>
      <c r="N22" s="10">
        <v>6048</v>
      </c>
      <c r="O22" s="11">
        <v>39.13</v>
      </c>
    </row>
    <row r="23">
      <c r="A23" s="3" t="s">
        <v>7</v>
      </c>
      <c r="B23" s="14">
        <f>SUM(B7:B22)</f>
        <v/>
      </c>
      <c r="C23" s="15">
        <f>SUM(C7:C22)</f>
        <v/>
      </c>
      <c r="D23" s="15">
        <f>SUM(D7:D22)/16</f>
        <v/>
      </c>
      <c r="E23" s="14">
        <f>SUM(E7:E22)</f>
        <v/>
      </c>
      <c r="F23" s="15">
        <f>SUM(F7:F22)</f>
        <v/>
      </c>
      <c r="G23" s="15">
        <f>SUM(G7:G22)/16</f>
        <v/>
      </c>
      <c r="H23" s="14">
        <f>SUM(H7:H22)</f>
        <v/>
      </c>
      <c r="I23" s="15">
        <f>SUM(I7:I22)</f>
        <v/>
      </c>
      <c r="J23" s="15">
        <f>SUM(J7:J22)/16</f>
        <v/>
      </c>
      <c r="K23" s="14">
        <f>SUM(K7:K22)</f>
        <v/>
      </c>
      <c r="L23" s="15">
        <f>SUM(L7:L22)</f>
        <v/>
      </c>
      <c r="M23" s="15">
        <f>SUM(M7:M22)/16</f>
        <v/>
      </c>
      <c r="N23" s="14">
        <f>SUM(N7:N22)</f>
        <v/>
      </c>
      <c r="O23" s="15">
        <f>SUM(O7:O22)</f>
        <v/>
      </c>
    </row>
    <row r="24">
      <c r="L24" s="16" t="s">
        <v>28</v>
      </c>
      <c r="M24" s="4"/>
      <c r="N24" s="17">
        <f>SUM(N23,(B23 * (-1)))</f>
        <v/>
      </c>
      <c r="O24" s="18">
        <f>SUM(O23,(C23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4:M24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3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34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0</v>
      </c>
      <c r="C7" s="13">
        <v>0</v>
      </c>
      <c r="D7" s="13">
        <v>0</v>
      </c>
      <c r="E7" s="12">
        <v>0</v>
      </c>
      <c r="F7" s="13">
        <v>0</v>
      </c>
      <c r="G7" s="13">
        <v>0</v>
      </c>
      <c r="H7" s="12">
        <v>0</v>
      </c>
      <c r="I7" s="13">
        <v>0</v>
      </c>
      <c r="J7" s="13">
        <v>0</v>
      </c>
      <c r="K7" s="12">
        <v>8278</v>
      </c>
      <c r="L7" s="13">
        <v>0</v>
      </c>
      <c r="M7" s="13">
        <v>100</v>
      </c>
      <c r="N7" s="12">
        <v>8278</v>
      </c>
      <c r="O7" s="13">
        <v>0</v>
      </c>
    </row>
    <row r="8">
      <c r="A8" s="6" t="s">
        <v>12</v>
      </c>
      <c r="B8" s="10">
        <v>1129</v>
      </c>
      <c r="C8" s="11">
        <v>0</v>
      </c>
      <c r="D8" s="11">
        <v>0.6</v>
      </c>
      <c r="E8" s="10">
        <v>0</v>
      </c>
      <c r="F8" s="11">
        <v>0</v>
      </c>
      <c r="G8" s="11">
        <v>0</v>
      </c>
      <c r="H8" s="10">
        <v>99659</v>
      </c>
      <c r="I8" s="11">
        <v>0</v>
      </c>
      <c r="J8" s="11">
        <v>52.79</v>
      </c>
      <c r="K8" s="10">
        <v>87979</v>
      </c>
      <c r="L8" s="11">
        <v>0</v>
      </c>
      <c r="M8" s="11">
        <v>46.61</v>
      </c>
      <c r="N8" s="10">
        <v>188767</v>
      </c>
      <c r="O8" s="11">
        <v>0</v>
      </c>
    </row>
    <row r="9">
      <c r="A9" s="7" t="s">
        <v>13</v>
      </c>
      <c r="B9" s="12">
        <v>67</v>
      </c>
      <c r="C9" s="13">
        <v>0</v>
      </c>
      <c r="D9" s="13">
        <v>0.63</v>
      </c>
      <c r="E9" s="12">
        <v>0</v>
      </c>
      <c r="F9" s="13">
        <v>0</v>
      </c>
      <c r="G9" s="13">
        <v>0</v>
      </c>
      <c r="H9" s="12">
        <v>6395</v>
      </c>
      <c r="I9" s="13">
        <v>0</v>
      </c>
      <c r="J9" s="13">
        <v>60.2</v>
      </c>
      <c r="K9" s="12">
        <v>4161</v>
      </c>
      <c r="L9" s="13">
        <v>0</v>
      </c>
      <c r="M9" s="13">
        <v>39.17</v>
      </c>
      <c r="N9" s="12">
        <v>10623</v>
      </c>
      <c r="O9" s="13">
        <v>0</v>
      </c>
    </row>
    <row r="10">
      <c r="A10" s="6" t="s">
        <v>14</v>
      </c>
      <c r="B10" s="10">
        <v>34</v>
      </c>
      <c r="C10" s="11">
        <v>0</v>
      </c>
      <c r="D10" s="11">
        <v>0.39</v>
      </c>
      <c r="E10" s="10">
        <v>0</v>
      </c>
      <c r="F10" s="11">
        <v>0</v>
      </c>
      <c r="G10" s="11">
        <v>0</v>
      </c>
      <c r="H10" s="10">
        <v>6751</v>
      </c>
      <c r="I10" s="11">
        <v>0</v>
      </c>
      <c r="J10" s="11">
        <v>77.4</v>
      </c>
      <c r="K10" s="10">
        <v>1937</v>
      </c>
      <c r="L10" s="11">
        <v>0</v>
      </c>
      <c r="M10" s="11">
        <v>22.21</v>
      </c>
      <c r="N10" s="10">
        <v>8722</v>
      </c>
      <c r="O10" s="11">
        <v>0</v>
      </c>
    </row>
    <row r="11">
      <c r="A11" s="7" t="s">
        <v>15</v>
      </c>
      <c r="B11" s="12">
        <v>22</v>
      </c>
      <c r="C11" s="13">
        <v>0</v>
      </c>
      <c r="D11" s="13">
        <v>0.33</v>
      </c>
      <c r="E11" s="12">
        <v>0</v>
      </c>
      <c r="F11" s="13">
        <v>0</v>
      </c>
      <c r="G11" s="13">
        <v>0</v>
      </c>
      <c r="H11" s="12">
        <v>5211</v>
      </c>
      <c r="I11" s="13">
        <v>0</v>
      </c>
      <c r="J11" s="13">
        <v>78.49</v>
      </c>
      <c r="K11" s="12">
        <v>1406</v>
      </c>
      <c r="L11" s="13">
        <v>0</v>
      </c>
      <c r="M11" s="13">
        <v>21.18</v>
      </c>
      <c r="N11" s="12">
        <v>6639</v>
      </c>
      <c r="O11" s="13">
        <v>0</v>
      </c>
    </row>
    <row r="12">
      <c r="A12" s="6" t="s">
        <v>16</v>
      </c>
      <c r="B12" s="10">
        <v>18</v>
      </c>
      <c r="C12" s="11">
        <v>0</v>
      </c>
      <c r="D12" s="11">
        <v>0.36</v>
      </c>
      <c r="E12" s="10">
        <v>0</v>
      </c>
      <c r="F12" s="11">
        <v>0</v>
      </c>
      <c r="G12" s="11">
        <v>0</v>
      </c>
      <c r="H12" s="10">
        <v>3940</v>
      </c>
      <c r="I12" s="11">
        <v>0</v>
      </c>
      <c r="J12" s="11">
        <v>78.82</v>
      </c>
      <c r="K12" s="10">
        <v>1041</v>
      </c>
      <c r="L12" s="11">
        <v>0</v>
      </c>
      <c r="M12" s="11">
        <v>20.82</v>
      </c>
      <c r="N12" s="10">
        <v>4999</v>
      </c>
      <c r="O12" s="11">
        <v>0</v>
      </c>
    </row>
    <row r="13">
      <c r="A13" s="7" t="s">
        <v>17</v>
      </c>
      <c r="B13" s="12">
        <v>19</v>
      </c>
      <c r="C13" s="13">
        <v>0</v>
      </c>
      <c r="D13" s="13">
        <v>0.22</v>
      </c>
      <c r="E13" s="12">
        <v>0</v>
      </c>
      <c r="F13" s="13">
        <v>0</v>
      </c>
      <c r="G13" s="13">
        <v>0</v>
      </c>
      <c r="H13" s="12">
        <v>7518</v>
      </c>
      <c r="I13" s="13">
        <v>0</v>
      </c>
      <c r="J13" s="13">
        <v>85.24</v>
      </c>
      <c r="K13" s="12">
        <v>1283</v>
      </c>
      <c r="L13" s="13">
        <v>0</v>
      </c>
      <c r="M13" s="13">
        <v>14.55</v>
      </c>
      <c r="N13" s="12">
        <v>8820</v>
      </c>
      <c r="O13" s="13">
        <v>0</v>
      </c>
    </row>
    <row r="14">
      <c r="A14" s="6" t="s">
        <v>18</v>
      </c>
      <c r="B14" s="10">
        <v>38</v>
      </c>
      <c r="C14" s="11">
        <v>0</v>
      </c>
      <c r="D14" s="11">
        <v>3.02</v>
      </c>
      <c r="E14" s="10">
        <v>0</v>
      </c>
      <c r="F14" s="11">
        <v>0</v>
      </c>
      <c r="G14" s="11">
        <v>0</v>
      </c>
      <c r="H14" s="10">
        <v>606</v>
      </c>
      <c r="I14" s="11">
        <v>0</v>
      </c>
      <c r="J14" s="11">
        <v>48.21</v>
      </c>
      <c r="K14" s="10">
        <v>613</v>
      </c>
      <c r="L14" s="11">
        <v>0</v>
      </c>
      <c r="M14" s="11">
        <v>48.77</v>
      </c>
      <c r="N14" s="10">
        <v>1257</v>
      </c>
      <c r="O14" s="11">
        <v>0</v>
      </c>
    </row>
    <row r="15">
      <c r="A15" s="7" t="s">
        <v>19</v>
      </c>
      <c r="B15" s="12">
        <v>6</v>
      </c>
      <c r="C15" s="13">
        <v>0</v>
      </c>
      <c r="D15" s="13">
        <v>3.24</v>
      </c>
      <c r="E15" s="12">
        <v>0</v>
      </c>
      <c r="F15" s="13">
        <v>0</v>
      </c>
      <c r="G15" s="13">
        <v>0</v>
      </c>
      <c r="H15" s="12">
        <v>93</v>
      </c>
      <c r="I15" s="13">
        <v>0</v>
      </c>
      <c r="J15" s="13">
        <v>50.27</v>
      </c>
      <c r="K15" s="12">
        <v>86</v>
      </c>
      <c r="L15" s="13">
        <v>0</v>
      </c>
      <c r="M15" s="13">
        <v>46.49</v>
      </c>
      <c r="N15" s="12">
        <v>185</v>
      </c>
      <c r="O15" s="13">
        <v>0</v>
      </c>
    </row>
    <row r="16">
      <c r="A16" s="6" t="s">
        <v>20</v>
      </c>
      <c r="B16" s="10">
        <v>12</v>
      </c>
      <c r="C16" s="11">
        <v>0</v>
      </c>
      <c r="D16" s="11">
        <v>0.23</v>
      </c>
      <c r="E16" s="10">
        <v>0</v>
      </c>
      <c r="F16" s="11">
        <v>0</v>
      </c>
      <c r="G16" s="11">
        <v>0</v>
      </c>
      <c r="H16" s="10">
        <v>4598</v>
      </c>
      <c r="I16" s="11">
        <v>0</v>
      </c>
      <c r="J16" s="11">
        <v>89.7</v>
      </c>
      <c r="K16" s="10">
        <v>516</v>
      </c>
      <c r="L16" s="11">
        <v>0</v>
      </c>
      <c r="M16" s="11">
        <v>10.07</v>
      </c>
      <c r="N16" s="10">
        <v>5126</v>
      </c>
      <c r="O16" s="11">
        <v>0</v>
      </c>
    </row>
    <row r="17">
      <c r="A17" s="7" t="s">
        <v>21</v>
      </c>
      <c r="B17" s="12">
        <v>0</v>
      </c>
      <c r="C17" s="13">
        <v>0</v>
      </c>
      <c r="D17" s="13">
        <v>0</v>
      </c>
      <c r="E17" s="12">
        <v>0</v>
      </c>
      <c r="F17" s="13">
        <v>0</v>
      </c>
      <c r="G17" s="13">
        <v>0</v>
      </c>
      <c r="H17" s="12">
        <v>114</v>
      </c>
      <c r="I17" s="13">
        <v>0</v>
      </c>
      <c r="J17" s="13">
        <v>68.26</v>
      </c>
      <c r="K17" s="12">
        <v>53</v>
      </c>
      <c r="L17" s="13">
        <v>0</v>
      </c>
      <c r="M17" s="13">
        <v>31.74</v>
      </c>
      <c r="N17" s="12">
        <v>167</v>
      </c>
      <c r="O17" s="13">
        <v>0</v>
      </c>
    </row>
    <row r="18">
      <c r="A18" s="6" t="s">
        <v>22</v>
      </c>
      <c r="B18" s="10">
        <v>1</v>
      </c>
      <c r="C18" s="11">
        <v>0</v>
      </c>
      <c r="D18" s="11">
        <v>0.06</v>
      </c>
      <c r="E18" s="10">
        <v>0</v>
      </c>
      <c r="F18" s="11">
        <v>0</v>
      </c>
      <c r="G18" s="11">
        <v>0</v>
      </c>
      <c r="H18" s="10">
        <v>1600</v>
      </c>
      <c r="I18" s="11">
        <v>0</v>
      </c>
      <c r="J18" s="11">
        <v>89.99</v>
      </c>
      <c r="K18" s="10">
        <v>177</v>
      </c>
      <c r="L18" s="11">
        <v>0</v>
      </c>
      <c r="M18" s="11">
        <v>9.96</v>
      </c>
      <c r="N18" s="10">
        <v>1778</v>
      </c>
      <c r="O18" s="11">
        <v>0</v>
      </c>
    </row>
    <row r="19">
      <c r="A19" s="7" t="s">
        <v>23</v>
      </c>
      <c r="B19" s="12">
        <v>0</v>
      </c>
      <c r="C19" s="13">
        <v>0</v>
      </c>
      <c r="D19" s="13">
        <v>0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2</v>
      </c>
      <c r="L19" s="13">
        <v>0</v>
      </c>
      <c r="M19" s="13">
        <v>100</v>
      </c>
      <c r="N19" s="12">
        <v>2</v>
      </c>
      <c r="O19" s="13">
        <v>0</v>
      </c>
    </row>
    <row r="20">
      <c r="A20" s="6" t="s">
        <v>25</v>
      </c>
      <c r="B20" s="10">
        <v>0</v>
      </c>
      <c r="C20" s="11">
        <v>0</v>
      </c>
      <c r="D20" s="11">
        <v>0</v>
      </c>
      <c r="E20" s="10">
        <v>0</v>
      </c>
      <c r="F20" s="11">
        <v>0</v>
      </c>
      <c r="G20" s="11">
        <v>0</v>
      </c>
      <c r="H20" s="10">
        <v>1</v>
      </c>
      <c r="I20" s="11">
        <v>0</v>
      </c>
      <c r="J20" s="11">
        <v>50</v>
      </c>
      <c r="K20" s="10">
        <v>1</v>
      </c>
      <c r="L20" s="11">
        <v>0</v>
      </c>
      <c r="M20" s="11">
        <v>50</v>
      </c>
      <c r="N20" s="10">
        <v>2</v>
      </c>
      <c r="O20" s="11">
        <v>0</v>
      </c>
    </row>
    <row r="21">
      <c r="A21" s="7" t="s">
        <v>27</v>
      </c>
      <c r="B21" s="12">
        <v>490</v>
      </c>
      <c r="C21" s="13">
        <v>0</v>
      </c>
      <c r="D21" s="13">
        <v>4.08</v>
      </c>
      <c r="E21" s="12">
        <v>0</v>
      </c>
      <c r="F21" s="13">
        <v>0</v>
      </c>
      <c r="G21" s="13">
        <v>0</v>
      </c>
      <c r="H21" s="12">
        <v>13</v>
      </c>
      <c r="I21" s="13">
        <v>0</v>
      </c>
      <c r="J21" s="13">
        <v>0.11</v>
      </c>
      <c r="K21" s="12">
        <v>11516</v>
      </c>
      <c r="L21" s="13">
        <v>0</v>
      </c>
      <c r="M21" s="13">
        <v>95.81</v>
      </c>
      <c r="N21" s="12">
        <v>12019</v>
      </c>
      <c r="O21" s="13">
        <v>0</v>
      </c>
    </row>
    <row r="22">
      <c r="A22" s="3" t="s">
        <v>7</v>
      </c>
      <c r="B22" s="14">
        <f>SUM(B7:B21)</f>
        <v/>
      </c>
      <c r="C22" s="15">
        <f>SUM(C7:C21)</f>
        <v/>
      </c>
      <c r="D22" s="15">
        <f>SUM(D7:D21)/15</f>
        <v/>
      </c>
      <c r="E22" s="14">
        <f>SUM(E7:E21)</f>
        <v/>
      </c>
      <c r="F22" s="15">
        <f>SUM(F7:F21)</f>
        <v/>
      </c>
      <c r="G22" s="15">
        <f>SUM(G7:G21)/15</f>
        <v/>
      </c>
      <c r="H22" s="14">
        <f>SUM(H7:H21)</f>
        <v/>
      </c>
      <c r="I22" s="15">
        <f>SUM(I7:I21)</f>
        <v/>
      </c>
      <c r="J22" s="15">
        <f>SUM(J7:J21)/15</f>
        <v/>
      </c>
      <c r="K22" s="14">
        <f>SUM(K7:K21)</f>
        <v/>
      </c>
      <c r="L22" s="15">
        <f>SUM(L7:L21)</f>
        <v/>
      </c>
      <c r="M22" s="15">
        <f>SUM(M7:M21)/15</f>
        <v/>
      </c>
      <c r="N22" s="14">
        <f>SUM(N7:N21)</f>
        <v/>
      </c>
      <c r="O22" s="15">
        <f>SUM(O7:O21)</f>
        <v/>
      </c>
    </row>
    <row r="23">
      <c r="L23" s="16" t="s">
        <v>28</v>
      </c>
      <c r="M23" s="4"/>
      <c r="N23" s="17">
        <f>SUM(N22,(B22 * (-1)))</f>
        <v/>
      </c>
      <c r="O23" s="18">
        <f>SUM(O22,(C22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3:M23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3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0</v>
      </c>
      <c r="C7" s="13">
        <v>0</v>
      </c>
      <c r="D7" s="13">
        <v>0</v>
      </c>
      <c r="E7" s="12">
        <v>0</v>
      </c>
      <c r="F7" s="13">
        <v>0</v>
      </c>
      <c r="G7" s="13">
        <v>0</v>
      </c>
      <c r="H7" s="12">
        <v>0</v>
      </c>
      <c r="I7" s="13">
        <v>0</v>
      </c>
      <c r="J7" s="13">
        <v>0</v>
      </c>
      <c r="K7" s="12">
        <v>10775</v>
      </c>
      <c r="L7" s="13">
        <v>0</v>
      </c>
      <c r="M7" s="13">
        <v>100</v>
      </c>
      <c r="N7" s="12">
        <v>10775</v>
      </c>
      <c r="O7" s="13">
        <v>0</v>
      </c>
    </row>
    <row r="8">
      <c r="A8" s="6" t="s">
        <v>12</v>
      </c>
      <c r="B8" s="10">
        <v>3110</v>
      </c>
      <c r="C8" s="11">
        <v>0</v>
      </c>
      <c r="D8" s="11">
        <v>1.33</v>
      </c>
      <c r="E8" s="10">
        <v>0</v>
      </c>
      <c r="F8" s="11">
        <v>0</v>
      </c>
      <c r="G8" s="11">
        <v>0</v>
      </c>
      <c r="H8" s="10">
        <v>119331</v>
      </c>
      <c r="I8" s="11">
        <v>0</v>
      </c>
      <c r="J8" s="11">
        <v>51.04</v>
      </c>
      <c r="K8" s="10">
        <v>111358</v>
      </c>
      <c r="L8" s="11">
        <v>0</v>
      </c>
      <c r="M8" s="11">
        <v>47.63</v>
      </c>
      <c r="N8" s="10">
        <v>233799</v>
      </c>
      <c r="O8" s="11">
        <v>0</v>
      </c>
    </row>
    <row r="9">
      <c r="A9" s="7" t="s">
        <v>13</v>
      </c>
      <c r="B9" s="12">
        <v>143</v>
      </c>
      <c r="C9" s="13">
        <v>0</v>
      </c>
      <c r="D9" s="13">
        <v>1.04</v>
      </c>
      <c r="E9" s="12">
        <v>0</v>
      </c>
      <c r="F9" s="13">
        <v>0</v>
      </c>
      <c r="G9" s="13">
        <v>0</v>
      </c>
      <c r="H9" s="12">
        <v>7297</v>
      </c>
      <c r="I9" s="13">
        <v>0</v>
      </c>
      <c r="J9" s="13">
        <v>53.26</v>
      </c>
      <c r="K9" s="12">
        <v>6260</v>
      </c>
      <c r="L9" s="13">
        <v>0</v>
      </c>
      <c r="M9" s="13">
        <v>45.69</v>
      </c>
      <c r="N9" s="12">
        <v>13700</v>
      </c>
      <c r="O9" s="13">
        <v>0</v>
      </c>
    </row>
    <row r="10">
      <c r="A10" s="6" t="s">
        <v>14</v>
      </c>
      <c r="B10" s="10">
        <v>49</v>
      </c>
      <c r="C10" s="11">
        <v>0</v>
      </c>
      <c r="D10" s="11">
        <v>0.55</v>
      </c>
      <c r="E10" s="10">
        <v>0</v>
      </c>
      <c r="F10" s="11">
        <v>0</v>
      </c>
      <c r="G10" s="11">
        <v>0</v>
      </c>
      <c r="H10" s="10">
        <v>6577</v>
      </c>
      <c r="I10" s="11">
        <v>0</v>
      </c>
      <c r="J10" s="11">
        <v>73.68</v>
      </c>
      <c r="K10" s="10">
        <v>2301</v>
      </c>
      <c r="L10" s="11">
        <v>0</v>
      </c>
      <c r="M10" s="11">
        <v>25.78</v>
      </c>
      <c r="N10" s="10">
        <v>8927</v>
      </c>
      <c r="O10" s="11">
        <v>0</v>
      </c>
    </row>
    <row r="11">
      <c r="A11" s="7" t="s">
        <v>15</v>
      </c>
      <c r="B11" s="12">
        <v>37</v>
      </c>
      <c r="C11" s="13">
        <v>0</v>
      </c>
      <c r="D11" s="13">
        <v>0.5</v>
      </c>
      <c r="E11" s="12">
        <v>0</v>
      </c>
      <c r="F11" s="13">
        <v>0</v>
      </c>
      <c r="G11" s="13">
        <v>0</v>
      </c>
      <c r="H11" s="12">
        <v>5655</v>
      </c>
      <c r="I11" s="13">
        <v>0</v>
      </c>
      <c r="J11" s="13">
        <v>76.48</v>
      </c>
      <c r="K11" s="12">
        <v>1702</v>
      </c>
      <c r="L11" s="13">
        <v>0</v>
      </c>
      <c r="M11" s="13">
        <v>23.02</v>
      </c>
      <c r="N11" s="12">
        <v>7394</v>
      </c>
      <c r="O11" s="13">
        <v>0</v>
      </c>
    </row>
    <row r="12">
      <c r="A12" s="6" t="s">
        <v>16</v>
      </c>
      <c r="B12" s="10">
        <v>29</v>
      </c>
      <c r="C12" s="11">
        <v>0</v>
      </c>
      <c r="D12" s="11">
        <v>0.54</v>
      </c>
      <c r="E12" s="10">
        <v>0</v>
      </c>
      <c r="F12" s="11">
        <v>0</v>
      </c>
      <c r="G12" s="11">
        <v>0</v>
      </c>
      <c r="H12" s="10">
        <v>4213</v>
      </c>
      <c r="I12" s="11">
        <v>0</v>
      </c>
      <c r="J12" s="11">
        <v>78.63</v>
      </c>
      <c r="K12" s="10">
        <v>1116</v>
      </c>
      <c r="L12" s="11">
        <v>0</v>
      </c>
      <c r="M12" s="11">
        <v>20.83</v>
      </c>
      <c r="N12" s="10">
        <v>5358</v>
      </c>
      <c r="O12" s="11">
        <v>0</v>
      </c>
    </row>
    <row r="13">
      <c r="A13" s="7" t="s">
        <v>17</v>
      </c>
      <c r="B13" s="12">
        <v>35</v>
      </c>
      <c r="C13" s="13">
        <v>0</v>
      </c>
      <c r="D13" s="13">
        <v>0.38</v>
      </c>
      <c r="E13" s="12">
        <v>0</v>
      </c>
      <c r="F13" s="13">
        <v>0</v>
      </c>
      <c r="G13" s="13">
        <v>0</v>
      </c>
      <c r="H13" s="12">
        <v>7656</v>
      </c>
      <c r="I13" s="13">
        <v>0</v>
      </c>
      <c r="J13" s="13">
        <v>84.15</v>
      </c>
      <c r="K13" s="12">
        <v>1407</v>
      </c>
      <c r="L13" s="13">
        <v>0</v>
      </c>
      <c r="M13" s="13">
        <v>15.46</v>
      </c>
      <c r="N13" s="12">
        <v>9098</v>
      </c>
      <c r="O13" s="13">
        <v>0</v>
      </c>
    </row>
    <row r="14">
      <c r="A14" s="6" t="s">
        <v>18</v>
      </c>
      <c r="B14" s="10">
        <v>77</v>
      </c>
      <c r="C14" s="11">
        <v>0</v>
      </c>
      <c r="D14" s="11">
        <v>3.87</v>
      </c>
      <c r="E14" s="10">
        <v>0</v>
      </c>
      <c r="F14" s="11">
        <v>0</v>
      </c>
      <c r="G14" s="11">
        <v>0</v>
      </c>
      <c r="H14" s="10">
        <v>903</v>
      </c>
      <c r="I14" s="11">
        <v>0</v>
      </c>
      <c r="J14" s="11">
        <v>45.38</v>
      </c>
      <c r="K14" s="10">
        <v>1010</v>
      </c>
      <c r="L14" s="11">
        <v>0</v>
      </c>
      <c r="M14" s="11">
        <v>50.75</v>
      </c>
      <c r="N14" s="10">
        <v>1990</v>
      </c>
      <c r="O14" s="11">
        <v>0</v>
      </c>
    </row>
    <row r="15">
      <c r="A15" s="7" t="s">
        <v>19</v>
      </c>
      <c r="B15" s="12">
        <v>13</v>
      </c>
      <c r="C15" s="13">
        <v>0</v>
      </c>
      <c r="D15" s="13">
        <v>3.54</v>
      </c>
      <c r="E15" s="12">
        <v>0</v>
      </c>
      <c r="F15" s="13">
        <v>0</v>
      </c>
      <c r="G15" s="13">
        <v>0</v>
      </c>
      <c r="H15" s="12">
        <v>167</v>
      </c>
      <c r="I15" s="13">
        <v>0</v>
      </c>
      <c r="J15" s="13">
        <v>45.5</v>
      </c>
      <c r="K15" s="12">
        <v>187</v>
      </c>
      <c r="L15" s="13">
        <v>0</v>
      </c>
      <c r="M15" s="13">
        <v>50.95</v>
      </c>
      <c r="N15" s="12">
        <v>367</v>
      </c>
      <c r="O15" s="13">
        <v>0</v>
      </c>
    </row>
    <row r="16">
      <c r="A16" s="6" t="s">
        <v>20</v>
      </c>
      <c r="B16" s="10">
        <v>14</v>
      </c>
      <c r="C16" s="11">
        <v>0</v>
      </c>
      <c r="D16" s="11">
        <v>0.26</v>
      </c>
      <c r="E16" s="10">
        <v>0</v>
      </c>
      <c r="F16" s="11">
        <v>0</v>
      </c>
      <c r="G16" s="11">
        <v>0</v>
      </c>
      <c r="H16" s="10">
        <v>4830</v>
      </c>
      <c r="I16" s="11">
        <v>0</v>
      </c>
      <c r="J16" s="11">
        <v>89.36</v>
      </c>
      <c r="K16" s="10">
        <v>561</v>
      </c>
      <c r="L16" s="11">
        <v>0</v>
      </c>
      <c r="M16" s="11">
        <v>10.38</v>
      </c>
      <c r="N16" s="10">
        <v>5405</v>
      </c>
      <c r="O16" s="11">
        <v>0</v>
      </c>
    </row>
    <row r="17">
      <c r="A17" s="7" t="s">
        <v>21</v>
      </c>
      <c r="B17" s="12">
        <v>2</v>
      </c>
      <c r="C17" s="13">
        <v>0</v>
      </c>
      <c r="D17" s="13">
        <v>1.22</v>
      </c>
      <c r="E17" s="12">
        <v>0</v>
      </c>
      <c r="F17" s="13">
        <v>0</v>
      </c>
      <c r="G17" s="13">
        <v>0</v>
      </c>
      <c r="H17" s="12">
        <v>110</v>
      </c>
      <c r="I17" s="13">
        <v>0</v>
      </c>
      <c r="J17" s="13">
        <v>67.07</v>
      </c>
      <c r="K17" s="12">
        <v>52</v>
      </c>
      <c r="L17" s="13">
        <v>0</v>
      </c>
      <c r="M17" s="13">
        <v>31.71</v>
      </c>
      <c r="N17" s="12">
        <v>164</v>
      </c>
      <c r="O17" s="13">
        <v>0</v>
      </c>
    </row>
    <row r="18">
      <c r="A18" s="6" t="s">
        <v>22</v>
      </c>
      <c r="B18" s="10">
        <v>11</v>
      </c>
      <c r="C18" s="11">
        <v>0</v>
      </c>
      <c r="D18" s="11">
        <v>0.56</v>
      </c>
      <c r="E18" s="10">
        <v>0</v>
      </c>
      <c r="F18" s="11">
        <v>0</v>
      </c>
      <c r="G18" s="11">
        <v>0</v>
      </c>
      <c r="H18" s="10">
        <v>1775</v>
      </c>
      <c r="I18" s="11">
        <v>0</v>
      </c>
      <c r="J18" s="11">
        <v>89.87</v>
      </c>
      <c r="K18" s="10">
        <v>189</v>
      </c>
      <c r="L18" s="11">
        <v>0</v>
      </c>
      <c r="M18" s="11">
        <v>9.57</v>
      </c>
      <c r="N18" s="10">
        <v>1975</v>
      </c>
      <c r="O18" s="11">
        <v>0</v>
      </c>
    </row>
    <row r="19">
      <c r="A19" s="7" t="s">
        <v>23</v>
      </c>
      <c r="B19" s="12">
        <v>0</v>
      </c>
      <c r="C19" s="13">
        <v>0</v>
      </c>
      <c r="D19" s="13">
        <v>0</v>
      </c>
      <c r="E19" s="12">
        <v>0</v>
      </c>
      <c r="F19" s="13">
        <v>0</v>
      </c>
      <c r="G19" s="13">
        <v>0</v>
      </c>
      <c r="H19" s="12">
        <v>4</v>
      </c>
      <c r="I19" s="13">
        <v>0</v>
      </c>
      <c r="J19" s="13">
        <v>57.14</v>
      </c>
      <c r="K19" s="12">
        <v>3</v>
      </c>
      <c r="L19" s="13">
        <v>0</v>
      </c>
      <c r="M19" s="13">
        <v>42.86</v>
      </c>
      <c r="N19" s="12">
        <v>7</v>
      </c>
      <c r="O19" s="13">
        <v>0</v>
      </c>
    </row>
    <row r="20">
      <c r="A20" s="6" t="s">
        <v>26</v>
      </c>
      <c r="B20" s="10">
        <v>0</v>
      </c>
      <c r="C20" s="11">
        <v>0</v>
      </c>
      <c r="D20" s="11">
        <v>0</v>
      </c>
      <c r="E20" s="10">
        <v>0</v>
      </c>
      <c r="F20" s="11">
        <v>0</v>
      </c>
      <c r="G20" s="11">
        <v>0</v>
      </c>
      <c r="H20" s="10">
        <v>1</v>
      </c>
      <c r="I20" s="11">
        <v>0</v>
      </c>
      <c r="J20" s="11">
        <v>100</v>
      </c>
      <c r="K20" s="10">
        <v>0</v>
      </c>
      <c r="L20" s="11">
        <v>0</v>
      </c>
      <c r="M20" s="11">
        <v>0</v>
      </c>
      <c r="N20" s="10">
        <v>1</v>
      </c>
      <c r="O20" s="11">
        <v>0</v>
      </c>
    </row>
    <row r="21">
      <c r="A21" s="7" t="s">
        <v>27</v>
      </c>
      <c r="B21" s="12">
        <v>830</v>
      </c>
      <c r="C21" s="13">
        <v>0</v>
      </c>
      <c r="D21" s="13">
        <v>6.91</v>
      </c>
      <c r="E21" s="12">
        <v>0</v>
      </c>
      <c r="F21" s="13">
        <v>0</v>
      </c>
      <c r="G21" s="13">
        <v>0</v>
      </c>
      <c r="H21" s="12">
        <v>3</v>
      </c>
      <c r="I21" s="13">
        <v>0</v>
      </c>
      <c r="J21" s="13">
        <v>0.02</v>
      </c>
      <c r="K21" s="12">
        <v>11173</v>
      </c>
      <c r="L21" s="13">
        <v>0</v>
      </c>
      <c r="M21" s="13">
        <v>93.06</v>
      </c>
      <c r="N21" s="12">
        <v>12006</v>
      </c>
      <c r="O21" s="13">
        <v>0</v>
      </c>
    </row>
    <row r="22">
      <c r="A22" s="3" t="s">
        <v>7</v>
      </c>
      <c r="B22" s="14">
        <f>SUM(B7:B21)</f>
        <v/>
      </c>
      <c r="C22" s="15">
        <f>SUM(C7:C21)</f>
        <v/>
      </c>
      <c r="D22" s="15">
        <f>SUM(D7:D21)/15</f>
        <v/>
      </c>
      <c r="E22" s="14">
        <f>SUM(E7:E21)</f>
        <v/>
      </c>
      <c r="F22" s="15">
        <f>SUM(F7:F21)</f>
        <v/>
      </c>
      <c r="G22" s="15">
        <f>SUM(G7:G21)/15</f>
        <v/>
      </c>
      <c r="H22" s="14">
        <f>SUM(H7:H21)</f>
        <v/>
      </c>
      <c r="I22" s="15">
        <f>SUM(I7:I21)</f>
        <v/>
      </c>
      <c r="J22" s="15">
        <f>SUM(J7:J21)/15</f>
        <v/>
      </c>
      <c r="K22" s="14">
        <f>SUM(K7:K21)</f>
        <v/>
      </c>
      <c r="L22" s="15">
        <f>SUM(L7:L21)</f>
        <v/>
      </c>
      <c r="M22" s="15">
        <f>SUM(M7:M21)/15</f>
        <v/>
      </c>
      <c r="N22" s="14">
        <f>SUM(N7:N21)</f>
        <v/>
      </c>
      <c r="O22" s="15">
        <f>SUM(O7:O21)</f>
        <v/>
      </c>
    </row>
    <row r="23">
      <c r="L23" s="16" t="s">
        <v>28</v>
      </c>
      <c r="M23" s="4"/>
      <c r="N23" s="17">
        <f>SUM(N22,(B22 * (-1)))</f>
        <v/>
      </c>
      <c r="O23" s="18">
        <f>SUM(O22,(C22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3:M23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2026-02-10T15:24:31Z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